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PSK havelvath\"/>
    </mc:Choice>
  </mc:AlternateContent>
  <bookViews>
    <workbookView xWindow="0" yWindow="0" windowWidth="17256" windowHeight="535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10" i="10" l="1"/>
  <c r="D62" i="19" l="1"/>
  <c r="C7" i="11" l="1"/>
  <c r="C10" i="11"/>
  <c r="F24" i="22" l="1"/>
  <c r="E27" i="7" l="1"/>
  <c r="E36" i="7"/>
  <c r="D36" i="7"/>
  <c r="C36" i="7"/>
  <c r="D27" i="7"/>
  <c r="C27" i="7"/>
  <c r="H27" i="7"/>
  <c r="D16" i="7"/>
  <c r="C16" i="7"/>
  <c r="H23" i="22" l="1"/>
  <c r="D51" i="19"/>
  <c r="I20" i="11" l="1"/>
  <c r="H68" i="19"/>
  <c r="I65" i="19"/>
  <c r="I68" i="19"/>
  <c r="H17" i="19"/>
  <c r="H14" i="19"/>
  <c r="D38" i="19"/>
  <c r="D36" i="19"/>
  <c r="D41" i="18"/>
  <c r="L18" i="23" l="1"/>
  <c r="L17" i="23"/>
  <c r="L16" i="23"/>
  <c r="L15" i="23"/>
  <c r="L14" i="23"/>
  <c r="L13" i="23"/>
  <c r="L12" i="23"/>
  <c r="L11" i="23"/>
  <c r="L10" i="23"/>
  <c r="L9" i="23"/>
  <c r="L8" i="23"/>
  <c r="L7" i="23"/>
  <c r="G18" i="23"/>
  <c r="H18" i="23" s="1"/>
  <c r="H17" i="23"/>
  <c r="C18" i="23"/>
  <c r="D18" i="23" s="1"/>
  <c r="D17" i="23"/>
  <c r="C8" i="11" l="1"/>
  <c r="F8" i="22" l="1"/>
  <c r="J18" i="11" l="1"/>
  <c r="I18" i="11"/>
  <c r="G1" i="7" l="1"/>
  <c r="A25" i="10" l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8" i="9" s="1"/>
  <c r="A2" i="9"/>
  <c r="A8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1" i="19" s="1"/>
  <c r="A42" i="19" s="1"/>
  <c r="A43" i="19" s="1"/>
  <c r="A44" i="19" s="1"/>
  <c r="A45" i="19" s="1"/>
  <c r="A46" i="19" s="1"/>
  <c r="A48" i="19" s="1"/>
  <c r="A52" i="19" s="1"/>
  <c r="A53" i="19" s="1"/>
  <c r="A54" i="19" s="1"/>
  <c r="A55" i="19" s="1"/>
  <c r="A56" i="19" s="1"/>
  <c r="A57" i="19" s="1"/>
  <c r="A58" i="19" s="1"/>
  <c r="A12" i="19"/>
  <c r="A14" i="19" s="1"/>
  <c r="A15" i="19" s="1"/>
  <c r="A17" i="19" s="1"/>
  <c r="A21" i="19" s="1"/>
  <c r="A22" i="19" s="1"/>
  <c r="A23" i="19" s="1"/>
  <c r="A15" i="7"/>
  <c r="A17" i="7" s="1"/>
  <c r="A18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9" i="18"/>
  <c r="F66" i="7" s="1"/>
  <c r="D66" i="7" s="1"/>
  <c r="D26" i="7" s="1"/>
  <c r="D54" i="18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D60" i="10"/>
  <c r="E60" i="10" s="1"/>
  <c r="F59" i="18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28" i="7" l="1"/>
  <c r="D28" i="7"/>
  <c r="I28" i="7" s="1"/>
  <c r="C28" i="7"/>
  <c r="E26" i="7"/>
  <c r="J26" i="7" s="1"/>
  <c r="J66" i="7"/>
  <c r="I2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J28" i="7" l="1"/>
  <c r="K28" i="7"/>
  <c r="E25" i="7"/>
  <c r="J25" i="7" s="1"/>
  <c r="D43" i="10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<sst xmlns="http://schemas.openxmlformats.org/spreadsheetml/2006/main" count="428" uniqueCount="270">
  <si>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</si>
  <si>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</si>
  <si>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</si>
  <si>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</si>
  <si>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</si>
  <si>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</si>
  <si>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</si>
  <si>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</si>
  <si>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</si>
  <si>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</si>
  <si>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</si>
  <si>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</si>
  <si>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</si>
  <si>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</si>
  <si>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</si>
  <si>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</si>
  <si>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</si>
  <si>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</si>
  <si>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</si>
  <si>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</si>
  <si>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</si>
  <si>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</si>
  <si>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</si>
  <si>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</si>
  <si>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</si>
  <si>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</si>
  <si>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</si>
  <si>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</si>
  <si>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</si>
  <si>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</si>
  <si>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</si>
  <si>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</si>
  <si>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</si>
  <si>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</si>
  <si>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</si>
  <si>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</si>
  <si>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</si>
  <si>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</si>
  <si>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</si>
  <si>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</si>
  <si>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</si>
  <si>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</si>
  <si>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</si>
  <si>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</si>
  <si>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</si>
  <si>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</si>
  <si>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</si>
  <si>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</si>
  <si>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</si>
  <si>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</si>
  <si>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</si>
  <si>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</si>
  <si>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</si>
  <si>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</si>
  <si>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</si>
  <si>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</si>
  <si>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</si>
  <si>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</si>
  <si>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</si>
  <si>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</si>
  <si>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</si>
  <si>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</si>
  <si>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</si>
  <si>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</si>
  <si>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</si>
  <si>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</si>
  <si>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</si>
  <si>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</si>
  <si>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</si>
  <si>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</si>
  <si>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</si>
  <si>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</si>
  <si>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</si>
  <si>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</si>
  <si>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</si>
  <si>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</si>
  <si>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</si>
  <si>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</si>
  <si>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</si>
  <si>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</si>
  <si>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</si>
  <si>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</si>
  <si>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</si>
  <si>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</si>
  <si>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</si>
  <si>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</si>
  <si>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</si>
  <si>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</si>
  <si>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</si>
  <si>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</si>
  <si>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</si>
  <si>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</si>
  <si>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</si>
  <si>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</si>
  <si>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</si>
  <si>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</si>
  <si>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</si>
  <si>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</si>
  <si>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</si>
  <si>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</si>
  <si>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</si>
  <si>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</si>
  <si>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</si>
  <si>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</si>
  <si>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</si>
  <si>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</si>
  <si>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</si>
  <si>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</si>
  <si>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</si>
  <si>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</si>
  <si>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</si>
  <si>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</si>
  <si>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</si>
  <si>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</si>
  <si>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</si>
  <si>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</si>
  <si>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</si>
  <si>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</si>
  <si>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</si>
  <si>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</si>
  <si>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</si>
  <si>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</si>
  <si>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</si>
  <si>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</si>
  <si>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</si>
  <si>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</si>
  <si>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</si>
  <si>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</si>
  <si>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</si>
  <si>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</si>
  <si>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</si>
  <si>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</si>
  <si>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</si>
  <si>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</si>
  <si>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</si>
  <si>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</si>
  <si>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</si>
  <si>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</si>
  <si>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</si>
  <si>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</si>
  <si>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</si>
  <si>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</si>
  <si>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</si>
  <si>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</si>
  <si>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</si>
  <si>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</si>
  <si>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</si>
  <si>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</si>
  <si>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</si>
  <si>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</si>
  <si>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</si>
  <si>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</si>
  <si>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</si>
  <si>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</si>
  <si>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</si>
  <si>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</si>
  <si>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</si>
  <si>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</si>
  <si>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</si>
  <si>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</si>
  <si>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</si>
  <si>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</si>
  <si>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</si>
  <si>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</si>
  <si>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</si>
  <si>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</si>
  <si>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</si>
  <si>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</si>
  <si>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</si>
  <si>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</si>
  <si>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</si>
  <si>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</si>
  <si>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</si>
  <si>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</si>
  <si>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</si>
  <si>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</si>
  <si>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</si>
  <si>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</si>
  <si>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</si>
  <si>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</si>
  <si>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</si>
  <si>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</si>
  <si>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</si>
  <si>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</si>
  <si>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</si>
  <si>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</si>
  <si>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</si>
  <si>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</si>
  <si>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</si>
  <si>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</si>
  <si>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</si>
  <si>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</si>
  <si>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</si>
  <si>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</si>
  <si>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</si>
  <si>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</si>
  <si>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</si>
  <si>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</si>
  <si>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</si>
  <si>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</si>
  <si>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</si>
  <si>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</si>
  <si>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</si>
  <si>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</si>
  <si>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</si>
  <si>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</si>
  <si>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</si>
  <si>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</si>
  <si>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</si>
  <si>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</si>
  <si>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</si>
  <si>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</si>
  <si>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</si>
  <si>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</si>
  <si>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</si>
  <si>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</si>
  <si>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</si>
  <si>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</si>
  <si>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</si>
  <si>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</si>
  <si>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</si>
  <si>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</si>
  <si>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</si>
  <si>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</si>
  <si>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</si>
  <si>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</si>
  <si>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</si>
  <si>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</si>
  <si>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</si>
  <si>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</si>
  <si>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</si>
  <si>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</si>
  <si>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</si>
  <si>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</si>
  <si>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</si>
  <si>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</si>
  <si>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</si>
  <si>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</si>
  <si>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</si>
  <si>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</si>
  <si>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</si>
  <si>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</si>
  <si>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</si>
  <si>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</si>
  <si>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</si>
  <si>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</si>
  <si>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</si>
  <si>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</si>
  <si>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</si>
  <si>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Պար</t>
  </si>
  <si>
    <t>Անսամբել</t>
  </si>
  <si>
    <t>գումար</t>
  </si>
  <si>
    <t>տնտեսական</t>
  </si>
  <si>
    <t>Պրիտի լիցքավորում</t>
  </si>
  <si>
    <t>Գործք</t>
  </si>
  <si>
    <t>ԴԱՀԿ</t>
  </si>
  <si>
    <t>1125.2-</t>
  </si>
  <si>
    <t>Ղ.Ղուկասյան</t>
  </si>
  <si>
    <t>Կ. Համբարյան</t>
  </si>
  <si>
    <t>Հաշվարկը կատարվել է հետևյալ կերպ՝ ամսական աշխատավարձի ֆոնդ x 12 ամիս + պահակների հավելում + փոխարինողների գումար + վճարովի ծառայության գծով աշխատավարձ (հաշվարկը կցվում է)։</t>
  </si>
  <si>
    <t>Նախատեսվել է վճարովի ծառայության գծով `գումարի 65% 11 ամիս։</t>
  </si>
  <si>
    <t>Նախատեսվել է 2022թ. փաստացի ծախսի չափով։</t>
  </si>
  <si>
    <t xml:space="preserve">Ինտերնետ ծառայության վճարը 7000 ՀՀդրամ է </t>
  </si>
  <si>
    <t>Նախատեսվել է գործարքային կարգով</t>
  </si>
  <si>
    <t>Նախատեսվել է-143 x8.0 հազ.դրամ x 11 ամիս = 12584 հազ.դրամ։</t>
  </si>
  <si>
    <t xml:space="preserve">«Զարթոնք» մանկական գեղարվեստական դաստիարակության կենտրոն ՀՈԱԿ-ի </t>
  </si>
  <si>
    <t>Արցախից եկած-անվճար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</si>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</sst>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color theme="1" tint="4.9989318521683403E-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30" fillId="0" borderId="10" xfId="19" applyNumberFormat="1" applyFont="1" applyBorder="1" applyAlignment="1">
      <alignment horizontal="center" vertical="center"/>
    </xf>
    <xf numFmtId="166" fontId="41" fillId="0" borderId="10" xfId="60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71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36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88671875" style="6" hidden="1" customWidth="1"/>
    <col min="9" max="9" width="18.44140625" style="6" hidden="1" customWidth="1"/>
    <col min="10" max="10" width="0" style="6" hidden="1" customWidth="1"/>
    <col min="11" max="11" width="13" style="6" hidden="1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3</v>
      </c>
      <c r="F1" s="42"/>
    </row>
    <row r="2" spans="1:15" s="6" customFormat="1">
      <c r="C2" s="42"/>
      <c r="D2" s="535" t="s">
        <v>39</v>
      </c>
      <c r="E2" s="535"/>
      <c r="F2" s="42"/>
    </row>
    <row r="3" spans="1:15" s="6" customFormat="1">
      <c r="C3" s="42"/>
      <c r="D3" s="535" t="s">
        <v>245</v>
      </c>
      <c r="E3" s="535"/>
      <c r="F3" s="42"/>
    </row>
    <row r="4" spans="1:15" s="519" customFormat="1" ht="24.75" customHeight="1">
      <c r="B4" s="520"/>
      <c r="C4" s="520"/>
      <c r="D4" s="535" t="s">
        <v>246</v>
      </c>
      <c r="E4" s="535"/>
    </row>
    <row r="5" spans="1:15" s="519" customFormat="1" ht="20.25" customHeight="1">
      <c r="B5" s="520"/>
      <c r="C5" s="535" t="s">
        <v>247</v>
      </c>
      <c r="D5" s="535"/>
      <c r="E5" s="535"/>
    </row>
    <row r="6" spans="1:15" ht="18.75" customHeight="1">
      <c r="A6" s="536" t="s">
        <v>40</v>
      </c>
      <c r="B6" s="536"/>
      <c r="C6" s="536"/>
      <c r="D6" s="536"/>
      <c r="E6" s="536"/>
      <c r="F6" s="45"/>
    </row>
    <row r="7" spans="1:15" ht="20.399999999999999" customHeight="1">
      <c r="A7" s="533" t="s">
        <v>265</v>
      </c>
      <c r="B7" s="533"/>
      <c r="C7" s="533"/>
      <c r="D7" s="533"/>
      <c r="E7" s="533"/>
      <c r="F7" s="76" t="s">
        <v>207</v>
      </c>
    </row>
    <row r="8" spans="1:15" ht="18.75" customHeight="1">
      <c r="A8" s="534" t="s">
        <v>220</v>
      </c>
      <c r="B8" s="534"/>
      <c r="C8" s="534"/>
      <c r="D8" s="534"/>
      <c r="E8" s="534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4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5"/>
      <c r="F10" s="50"/>
    </row>
    <row r="11" spans="1:15" ht="16.8" customHeight="1">
      <c r="A11" s="162">
        <v>1</v>
      </c>
      <c r="B11" s="163" t="s">
        <v>114</v>
      </c>
      <c r="C11" s="56"/>
      <c r="D11" s="290">
        <v>33379.5</v>
      </c>
      <c r="E11" s="496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6"/>
      <c r="F12" s="9" t="s">
        <v>248</v>
      </c>
    </row>
    <row r="13" spans="1:15" s="3" customFormat="1" ht="18.600000000000001" customHeight="1">
      <c r="A13" s="162">
        <v>2</v>
      </c>
      <c r="B13" s="163" t="s">
        <v>8</v>
      </c>
      <c r="C13" s="57"/>
      <c r="D13" s="290">
        <v>11440</v>
      </c>
      <c r="E13" s="496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90">
        <f>+Komunal!N30</f>
        <v>0</v>
      </c>
      <c r="E14" s="496"/>
      <c r="F14" s="314"/>
      <c r="G14" s="2"/>
      <c r="H14" s="2">
        <f>11200/70%</f>
        <v>16000.000000000002</v>
      </c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290"/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62">
        <v>3</v>
      </c>
      <c r="B16" s="163" t="s">
        <v>9</v>
      </c>
      <c r="C16" s="57"/>
      <c r="D16" s="290">
        <v>2073.9</v>
      </c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4</v>
      </c>
      <c r="B17" s="163" t="s">
        <v>70</v>
      </c>
      <c r="C17" s="57"/>
      <c r="D17" s="290"/>
      <c r="E17" s="496"/>
      <c r="F17" s="314"/>
      <c r="G17" s="2"/>
      <c r="H17" s="2">
        <f>11200000*75%</f>
        <v>8400000</v>
      </c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119</v>
      </c>
      <c r="C18" s="57"/>
      <c r="D18" s="290">
        <f>SUM(D19:D20)</f>
        <v>555.20000000000005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71</v>
      </c>
      <c r="C19" s="57"/>
      <c r="D19" s="256">
        <f>+D63</f>
        <v>555.20000000000005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8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5</v>
      </c>
      <c r="B21" s="163" t="s">
        <v>10</v>
      </c>
      <c r="C21" s="57"/>
      <c r="D21" s="290">
        <v>20</v>
      </c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6</v>
      </c>
      <c r="B22" s="70"/>
      <c r="C22" s="323"/>
      <c r="D22" s="290"/>
      <c r="E22" s="496"/>
      <c r="F22" s="518"/>
    </row>
    <row r="23" spans="1:25" s="2" customFormat="1" hidden="1">
      <c r="A23" s="162">
        <f t="shared" si="0"/>
        <v>7</v>
      </c>
      <c r="B23" s="70"/>
      <c r="C23" s="323"/>
      <c r="D23" s="290"/>
      <c r="E23" s="496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47468.6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43833.1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8327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655.4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186.5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74.2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34</v>
      </c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146.6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f>4.8*12</f>
        <v>57.599999999999994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5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f>12*7</f>
        <v>84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22</v>
      </c>
      <c r="C39" s="57"/>
      <c r="D39" s="290"/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28</v>
      </c>
      <c r="C40" s="57"/>
      <c r="D40" s="290">
        <v>500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8</v>
      </c>
      <c r="B41" s="163" t="s">
        <v>23</v>
      </c>
      <c r="C41" s="57"/>
      <c r="D41" s="290">
        <v>150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73</v>
      </c>
      <c r="C42" s="57"/>
      <c r="D42" s="290"/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90"/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90"/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90"/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90"/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9</v>
      </c>
      <c r="B47" s="163" t="s">
        <v>25</v>
      </c>
      <c r="C47" s="57"/>
      <c r="D47" s="290">
        <v>50</v>
      </c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10</v>
      </c>
      <c r="B48" s="163" t="s">
        <v>65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12</v>
      </c>
      <c r="B49" s="163" t="s">
        <v>52</v>
      </c>
      <c r="C49" s="57"/>
      <c r="D49" s="290">
        <f>+D14</f>
        <v>0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10</v>
      </c>
      <c r="B50" s="163" t="s">
        <v>44</v>
      </c>
      <c r="C50" s="57"/>
      <c r="D50" s="290">
        <v>48</v>
      </c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11</v>
      </c>
      <c r="B51" s="163" t="s">
        <v>74</v>
      </c>
      <c r="C51" s="57"/>
      <c r="D51" s="290">
        <f>20-3.4</f>
        <v>16.600000000000001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12</v>
      </c>
      <c r="B52" s="163" t="s">
        <v>75</v>
      </c>
      <c r="C52" s="57"/>
      <c r="D52" s="290">
        <v>95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2"/>
        <v>13</v>
      </c>
      <c r="B53" s="163" t="s">
        <v>45</v>
      </c>
      <c r="C53" s="57"/>
      <c r="D53" s="290"/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118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46</v>
      </c>
      <c r="C55" s="57"/>
      <c r="D55" s="290"/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62</v>
      </c>
      <c r="C56" s="57"/>
      <c r="D56" s="290"/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183</v>
      </c>
      <c r="C57" s="57"/>
      <c r="D57" s="290"/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90"/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3"/>
      <c r="D60" s="290"/>
      <c r="E60" s="496"/>
      <c r="F60" s="518"/>
    </row>
    <row r="61" spans="1:15" s="2" customFormat="1" hidden="1">
      <c r="A61" s="162">
        <f t="shared" si="2"/>
        <v>21</v>
      </c>
      <c r="B61" s="70"/>
      <c r="C61" s="323"/>
      <c r="D61" s="290"/>
      <c r="E61" s="496"/>
      <c r="F61" s="2" t="s">
        <v>216</v>
      </c>
    </row>
    <row r="62" spans="1:15" s="3" customFormat="1">
      <c r="A62" s="162">
        <v>13</v>
      </c>
      <c r="B62" s="163" t="s">
        <v>26</v>
      </c>
      <c r="C62" s="57"/>
      <c r="D62" s="290">
        <f>+D63</f>
        <v>555.20000000000005</v>
      </c>
      <c r="E62" s="496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13.1</v>
      </c>
      <c r="B63" s="64" t="s">
        <v>76</v>
      </c>
      <c r="C63" s="57"/>
      <c r="D63" s="240">
        <v>555.20000000000005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14</v>
      </c>
      <c r="B64" s="163" t="s">
        <v>77</v>
      </c>
      <c r="C64" s="57"/>
      <c r="D64" s="290"/>
      <c r="E64" s="496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14</v>
      </c>
      <c r="B65" s="163" t="s">
        <v>66</v>
      </c>
      <c r="C65" s="57"/>
      <c r="D65" s="290">
        <v>1124</v>
      </c>
      <c r="E65" s="496"/>
      <c r="F65" s="314"/>
      <c r="G65" s="2"/>
      <c r="H65" s="2"/>
      <c r="I65" s="2">
        <f>108600*0.25</f>
        <v>27150</v>
      </c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47468.599999999991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257</v>
      </c>
      <c r="E68" s="6"/>
      <c r="F68" s="50"/>
      <c r="H68" s="6">
        <f>27150*12</f>
        <v>325800</v>
      </c>
      <c r="I68" s="6">
        <f>108600*0.25%</f>
        <v>271.5</v>
      </c>
    </row>
    <row r="69" spans="1:16" ht="12.75" hidden="1" customHeight="1">
      <c r="B69" s="62"/>
      <c r="D69" s="476" t="s">
        <v>92</v>
      </c>
      <c r="E69" s="484"/>
      <c r="F69" s="50"/>
    </row>
    <row r="70" spans="1:16" ht="27" hidden="1" customHeight="1">
      <c r="B70" s="501" t="s">
        <v>6</v>
      </c>
      <c r="C70" s="502"/>
      <c r="D70" s="503" t="s">
        <v>258</v>
      </c>
      <c r="E70" s="6"/>
      <c r="F70" s="50"/>
    </row>
    <row r="71" spans="1:16" ht="13.5" hidden="1" customHeight="1">
      <c r="B71" s="63"/>
      <c r="D71" s="476" t="s">
        <v>92</v>
      </c>
      <c r="E71" s="484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83.4" customHeight="1">
      <c r="A73" s="593" t="s">
        <v>267</v>
      </c>
      <c r="B73" s="593"/>
      <c r="C73" s="440"/>
      <c r="D73" s="594" t="s">
        <v>268</v>
      </c>
      <c r="E73" s="594"/>
      <c r="G73" s="595" t="s">
        <v>269</v>
      </c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35" zoomScaleSheetLayoutView="100" workbookViewId="0">
      <selection activeCell="A91" sqref="A91:XFD91"/>
    </sheetView>
  </sheetViews>
  <sheetFormatPr defaultColWidth="9.109375" defaultRowHeight="15"/>
  <cols>
    <col min="1" max="1" width="4.88671875" style="87" customWidth="1"/>
    <col min="2" max="2" width="59.109375" style="457" customWidth="1"/>
    <col min="3" max="3" width="13.3320312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1"/>
      <c r="B1" s="522"/>
      <c r="C1" s="514"/>
      <c r="D1" s="514"/>
      <c r="E1" s="514"/>
      <c r="F1" s="322" t="s">
        <v>172</v>
      </c>
      <c r="G1" s="513">
        <f>+'Ekamut-caxs'!E1+1</f>
        <v>4</v>
      </c>
      <c r="H1" s="112"/>
      <c r="L1" s="44"/>
    </row>
    <row r="2" spans="1:15" s="81" customFormat="1" ht="17.399999999999999">
      <c r="A2" s="521"/>
      <c r="B2" s="523"/>
      <c r="C2" s="524"/>
      <c r="D2" s="524"/>
      <c r="E2" s="524"/>
      <c r="F2" s="542" t="s">
        <v>39</v>
      </c>
      <c r="G2" s="542"/>
      <c r="H2" s="112"/>
      <c r="L2" s="44"/>
    </row>
    <row r="3" spans="1:15" s="81" customFormat="1" ht="17.399999999999999">
      <c r="A3" s="521"/>
      <c r="B3" s="523"/>
      <c r="C3" s="524"/>
      <c r="D3" s="524"/>
      <c r="E3" s="543" t="s">
        <v>245</v>
      </c>
      <c r="F3" s="543"/>
      <c r="G3" s="543"/>
      <c r="H3" s="112"/>
      <c r="L3" s="44"/>
    </row>
    <row r="4" spans="1:15" s="81" customFormat="1" ht="26.25" customHeight="1">
      <c r="A4" s="521"/>
      <c r="B4" s="523"/>
      <c r="C4" s="524"/>
      <c r="D4" s="524"/>
      <c r="E4" s="544" t="str">
        <f>+'Ekamut-caxs'!D4</f>
        <v xml:space="preserve">_____. _____. 2023թ. </v>
      </c>
      <c r="F4" s="544"/>
      <c r="G4" s="544"/>
      <c r="H4" s="112"/>
      <c r="L4" s="44"/>
    </row>
    <row r="5" spans="1:15" s="81" customFormat="1" ht="24.75" customHeight="1">
      <c r="A5" s="521"/>
      <c r="B5" s="523"/>
      <c r="C5" s="524"/>
      <c r="D5" s="524"/>
      <c r="E5" s="544" t="str">
        <f>+'Ekamut-caxs'!C5</f>
        <v xml:space="preserve">հ. __________- Ա որոշմամբ </v>
      </c>
      <c r="F5" s="544"/>
      <c r="G5" s="544"/>
      <c r="H5" s="112"/>
      <c r="L5" s="44"/>
    </row>
    <row r="6" spans="1:15" s="80" customFormat="1" ht="18" customHeight="1">
      <c r="A6" s="540" t="s">
        <v>40</v>
      </c>
      <c r="B6" s="540"/>
      <c r="C6" s="540"/>
      <c r="D6" s="540"/>
      <c r="E6" s="540"/>
      <c r="F6" s="540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3" t="str">
        <f>+'Ekamut-caxs'!A7:D7</f>
        <v xml:space="preserve">«Զարթոնք» մանկական գեղարվեստական դաստիարակության կենտրոն ՀՈԱԿ-ի </v>
      </c>
      <c r="B7" s="533"/>
      <c r="C7" s="533"/>
      <c r="D7" s="533"/>
      <c r="E7" s="533"/>
      <c r="F7" s="533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4" t="s">
        <v>221</v>
      </c>
      <c r="B8" s="534"/>
      <c r="C8" s="534"/>
      <c r="D8" s="534"/>
      <c r="E8" s="534"/>
      <c r="F8" s="534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1.2</v>
      </c>
      <c r="D12" s="261">
        <f>+F12</f>
        <v>1.2</v>
      </c>
      <c r="E12" s="261">
        <f>+F12</f>
        <v>1.2</v>
      </c>
      <c r="F12" s="261">
        <f>+'Dramakani hamematakan'!D6</f>
        <v>1.2</v>
      </c>
      <c r="G12" s="505"/>
      <c r="H12" s="488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10256.9</v>
      </c>
      <c r="D13" s="261">
        <f>SUM(D14:D24)</f>
        <v>22182.799999999999</v>
      </c>
      <c r="E13" s="261">
        <f>SUM(E14:E24)</f>
        <v>32380.7</v>
      </c>
      <c r="F13" s="261">
        <f>SUM(F14:F24)</f>
        <v>46913.4</v>
      </c>
      <c r="G13" s="506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258">
        <v>6675.9</v>
      </c>
      <c r="D14" s="258">
        <v>15020.8</v>
      </c>
      <c r="E14" s="258">
        <v>23365.7</v>
      </c>
      <c r="F14" s="259">
        <f>+'Ekamut-caxs'!D11</f>
        <v>33379.5</v>
      </c>
      <c r="G14" s="507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8" t="str">
        <f>+'Ekamut-caxs'!B13</f>
        <v xml:space="preserve">Վճարովի ծառայություններից </v>
      </c>
      <c r="C16" s="258">
        <f>1192*3</f>
        <v>3576</v>
      </c>
      <c r="D16" s="258">
        <f>3576*2</f>
        <v>7152</v>
      </c>
      <c r="E16" s="258">
        <v>9000</v>
      </c>
      <c r="F16" s="259">
        <f>+'Ekamut-caxs'!D13</f>
        <v>11440</v>
      </c>
      <c r="G16" s="507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4" si="1">+A16+1</f>
        <v>3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8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7"/>
      <c r="H18" s="489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>
      <c r="A19" s="69">
        <v>3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2073.9</v>
      </c>
      <c r="G19" s="507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4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8"/>
      <c r="H20" s="489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5</v>
      </c>
      <c r="B21" s="448" t="s">
        <v>32</v>
      </c>
      <c r="C21" s="358"/>
      <c r="D21" s="358"/>
      <c r="E21" s="358"/>
      <c r="F21" s="258"/>
      <c r="G21" s="508"/>
      <c r="H21" s="489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4</v>
      </c>
      <c r="B22" s="448" t="str">
        <f>+'Ekamut-caxs'!B21</f>
        <v>Բանկի տոկոսից</v>
      </c>
      <c r="C22" s="358">
        <v>5</v>
      </c>
      <c r="D22" s="358">
        <v>10</v>
      </c>
      <c r="E22" s="358">
        <v>15</v>
      </c>
      <c r="F22" s="259">
        <f>+'Ekamut-caxs'!D21</f>
        <v>20</v>
      </c>
      <c r="G22" s="507"/>
      <c r="H22" s="489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5</v>
      </c>
      <c r="B23" s="450">
        <f>+'Ekamut-caxs'!B22</f>
        <v>0</v>
      </c>
      <c r="C23" s="358"/>
      <c r="D23" s="358"/>
      <c r="E23" s="358"/>
      <c r="F23" s="258">
        <f>+'Ekamut-caxs'!D22</f>
        <v>0</v>
      </c>
      <c r="G23" s="509"/>
      <c r="H23" s="537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6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9"/>
      <c r="H24" s="537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8762.7000000000007</v>
      </c>
      <c r="D25" s="261">
        <f>D26+D68+D81</f>
        <v>19775.599999999999</v>
      </c>
      <c r="E25" s="261">
        <f>E26+E68+E81</f>
        <v>29885.199999999997</v>
      </c>
      <c r="F25" s="261">
        <f>F26+F68+F81</f>
        <v>46914.599999999991</v>
      </c>
      <c r="G25" s="506"/>
      <c r="H25" s="352">
        <f>+F12-F66</f>
        <v>-1123.9999999999998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8762.7000000000007</v>
      </c>
      <c r="D26" s="261">
        <f>SUM(D27,D30:D35,D39:D62,D66:D67)</f>
        <v>19775.599999999999</v>
      </c>
      <c r="E26" s="261">
        <f>SUM(E27,E30:E35,E39:E62,E66:E67)</f>
        <v>29885.199999999997</v>
      </c>
      <c r="F26" s="261">
        <f>SUM(F27,F30:F35,F39:F62,F66:F67)</f>
        <v>46914.599999999991</v>
      </c>
      <c r="G26" s="506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f>3554.7*2</f>
        <v>7109.4</v>
      </c>
      <c r="D27" s="358">
        <f>3554.7*5</f>
        <v>17773.5</v>
      </c>
      <c r="E27" s="358">
        <f>3554.7*8-1361+649.3</f>
        <v>27725.899999999998</v>
      </c>
      <c r="F27" s="259">
        <f>+'Ekamut-caxs'!D27</f>
        <v>43833.1</v>
      </c>
      <c r="G27" s="507"/>
      <c r="H27" s="353">
        <f>42656/12</f>
        <v>3554.6666666666665</v>
      </c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49" t="str">
        <f>+'Ekamut-caxs'!B28</f>
        <v>վճարովի ծառայության գծով</v>
      </c>
      <c r="C28" s="246">
        <f>+F28/12*2</f>
        <v>1387.8333333333333</v>
      </c>
      <c r="D28" s="246">
        <f>+F28/12*5</f>
        <v>3469.583333333333</v>
      </c>
      <c r="E28" s="246">
        <f>+F28/12*9</f>
        <v>6245.25</v>
      </c>
      <c r="F28" s="264">
        <f>+'Ekamut-caxs'!D28</f>
        <v>8327</v>
      </c>
      <c r="G28" s="510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5">
        <f>+'Ekamut-caxs'!B29</f>
        <v>0</v>
      </c>
      <c r="C29" s="246"/>
      <c r="D29" s="246"/>
      <c r="E29" s="246"/>
      <c r="F29" s="264">
        <f>+'Ekamut-caxs'!D29</f>
        <v>0</v>
      </c>
      <c r="G29" s="510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351</v>
      </c>
      <c r="D30" s="358">
        <v>445.6</v>
      </c>
      <c r="E30" s="358">
        <v>445.6</v>
      </c>
      <c r="F30" s="259">
        <f>+'Ekamut-caxs'!D30</f>
        <v>655.4</v>
      </c>
      <c r="G30" s="507"/>
      <c r="H30" s="486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42.4</v>
      </c>
      <c r="D31" s="358">
        <v>80.5</v>
      </c>
      <c r="E31" s="358">
        <v>100</v>
      </c>
      <c r="F31" s="259">
        <f>+'Ekamut-caxs'!D31</f>
        <v>186.5</v>
      </c>
      <c r="G31" s="507"/>
      <c r="H31" s="486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10.6</v>
      </c>
      <c r="D32" s="358">
        <v>27.3</v>
      </c>
      <c r="E32" s="358">
        <v>44.3</v>
      </c>
      <c r="F32" s="259">
        <f>+'Ekamut-caxs'!D32</f>
        <v>74.2</v>
      </c>
      <c r="G32" s="507"/>
      <c r="H32" s="486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7</v>
      </c>
      <c r="D33" s="358">
        <v>15</v>
      </c>
      <c r="E33" s="358">
        <v>21</v>
      </c>
      <c r="F33" s="259">
        <f>+'Ekamut-caxs'!D33</f>
        <v>34</v>
      </c>
      <c r="G33" s="507"/>
      <c r="H33" s="486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7"/>
      <c r="H34" s="486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8">
        <f>SUM(C36:C38)</f>
        <v>25.1</v>
      </c>
      <c r="D35" s="358">
        <f t="shared" ref="D35" si="4">SUM(D36:D38)</f>
        <v>47.5</v>
      </c>
      <c r="E35" s="358">
        <f>SUM(E36:E38)</f>
        <v>118.19999999999999</v>
      </c>
      <c r="F35" s="259">
        <f>SUM(F36:F38)</f>
        <v>146.6</v>
      </c>
      <c r="G35" s="507"/>
      <c r="H35" s="486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f>4.8*2</f>
        <v>9.6</v>
      </c>
      <c r="D36" s="246">
        <f>4.8*5</f>
        <v>24</v>
      </c>
      <c r="E36" s="246">
        <f>4.8*9</f>
        <v>43.199999999999996</v>
      </c>
      <c r="F36" s="264">
        <f>+'Ekamut-caxs'!D36</f>
        <v>57.599999999999994</v>
      </c>
      <c r="G36" s="510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1.5</v>
      </c>
      <c r="D37" s="246">
        <v>2.5</v>
      </c>
      <c r="E37" s="246">
        <v>3</v>
      </c>
      <c r="F37" s="264">
        <f>+'Ekamut-caxs'!D37</f>
        <v>5</v>
      </c>
      <c r="G37" s="510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14</v>
      </c>
      <c r="D38" s="246">
        <v>21</v>
      </c>
      <c r="E38" s="246">
        <v>72</v>
      </c>
      <c r="F38" s="264">
        <f>+'Ekamut-caxs'!D38</f>
        <v>84</v>
      </c>
      <c r="G38" s="510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7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7"/>
      <c r="H39" s="486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7</v>
      </c>
      <c r="B40" s="268" t="str">
        <f>+'Ekamut-caxs'!B40</f>
        <v>Տնտեսական ապրանքների գծով</v>
      </c>
      <c r="C40" s="358">
        <v>40</v>
      </c>
      <c r="D40" s="358">
        <v>80</v>
      </c>
      <c r="E40" s="358">
        <v>80</v>
      </c>
      <c r="F40" s="259">
        <f>+'Ekamut-caxs'!D40</f>
        <v>500</v>
      </c>
      <c r="G40" s="507"/>
      <c r="H40" s="486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1" si="5">+A40+1</f>
        <v>8</v>
      </c>
      <c r="B41" s="268" t="str">
        <f>+'Ekamut-caxs'!B41</f>
        <v>Գրասենյակային ապրանքների գծով</v>
      </c>
      <c r="C41" s="358">
        <v>10</v>
      </c>
      <c r="D41" s="358">
        <v>20</v>
      </c>
      <c r="E41" s="358">
        <v>30</v>
      </c>
      <c r="F41" s="259">
        <f>+'Ekamut-caxs'!D41</f>
        <v>150</v>
      </c>
      <c r="G41" s="507"/>
      <c r="H41" s="486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9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7"/>
      <c r="H42" s="486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7"/>
      <c r="H43" s="486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7"/>
      <c r="H44" s="486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7"/>
      <c r="H45" s="486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13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7"/>
      <c r="H46" s="486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9</v>
      </c>
      <c r="B47" s="268" t="str">
        <f>+'Ekamut-caxs'!B47</f>
        <v>Ջեռուցման համակարգի սպասարկման գծով</v>
      </c>
      <c r="C47" s="358">
        <v>18</v>
      </c>
      <c r="D47" s="358">
        <v>18</v>
      </c>
      <c r="E47" s="358">
        <v>48</v>
      </c>
      <c r="F47" s="259">
        <f>+'Ekamut-caxs'!D47</f>
        <v>50</v>
      </c>
      <c r="G47" s="507"/>
      <c r="H47" s="486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10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7"/>
      <c r="H48" s="486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11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7"/>
      <c r="H49" s="486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10</v>
      </c>
      <c r="B50" s="268" t="str">
        <f>+'Ekamut-caxs'!B50</f>
        <v>Գնումների համակարգողի ծառայության գծով</v>
      </c>
      <c r="C50" s="358">
        <v>20</v>
      </c>
      <c r="D50" s="358">
        <v>40</v>
      </c>
      <c r="E50" s="358">
        <v>40</v>
      </c>
      <c r="F50" s="259">
        <f>+'Ekamut-caxs'!D50</f>
        <v>48</v>
      </c>
      <c r="G50" s="507"/>
      <c r="H50" s="486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f t="shared" si="5"/>
        <v>11</v>
      </c>
      <c r="B51" s="268" t="str">
        <f>+'Ekamut-caxs'!B51</f>
        <v>Համակարգիչների տեխնիկական սպասարկման գծով</v>
      </c>
      <c r="C51" s="358">
        <v>4</v>
      </c>
      <c r="D51" s="358">
        <v>8</v>
      </c>
      <c r="E51" s="358">
        <v>12</v>
      </c>
      <c r="F51" s="259">
        <f>+'Ekamut-caxs'!D51</f>
        <v>16.600000000000001</v>
      </c>
      <c r="G51" s="507"/>
      <c r="H51" s="486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6.8" customHeight="1">
      <c r="A52" s="69">
        <f t="shared" si="5"/>
        <v>12</v>
      </c>
      <c r="B52" s="268" t="str">
        <f>+'Ekamut-caxs'!B52</f>
        <v>Համակարգչային ծրագրի և կայքի սպասարկման գծով</v>
      </c>
      <c r="C52" s="358"/>
      <c r="D52" s="358">
        <v>95</v>
      </c>
      <c r="E52" s="358">
        <v>95</v>
      </c>
      <c r="F52" s="259">
        <f>+'Ekamut-caxs'!D52</f>
        <v>95</v>
      </c>
      <c r="G52" s="507"/>
      <c r="H52" s="486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5"/>
        <v>13</v>
      </c>
      <c r="B53" s="268" t="str">
        <f>+'Ekamut-caxs'!B53</f>
        <v>էլ․ստորագրության գծով</v>
      </c>
      <c r="C53" s="358"/>
      <c r="D53" s="358"/>
      <c r="E53" s="358"/>
      <c r="F53" s="259">
        <f>+'Ekamut-caxs'!D53</f>
        <v>0</v>
      </c>
      <c r="G53" s="507"/>
      <c r="H53" s="486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14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7"/>
      <c r="H54" s="486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15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7"/>
      <c r="H55" s="486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16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7"/>
      <c r="H56" s="486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17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7"/>
      <c r="H57" s="486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18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7"/>
      <c r="H58" s="486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19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7"/>
      <c r="H59" s="486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8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8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7"/>
      <c r="H62" s="486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35</v>
      </c>
      <c r="C63" s="246"/>
      <c r="D63" s="246"/>
      <c r="E63" s="246"/>
      <c r="F63" s="246"/>
      <c r="G63" s="511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48</v>
      </c>
      <c r="C64" s="246"/>
      <c r="D64" s="246"/>
      <c r="E64" s="246"/>
      <c r="F64" s="246"/>
      <c r="G64" s="511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82</v>
      </c>
      <c r="C65" s="246"/>
      <c r="D65" s="246"/>
      <c r="E65" s="246"/>
      <c r="F65" s="264">
        <f>+'Ekamut-caxs'!D64</f>
        <v>0</v>
      </c>
      <c r="G65" s="511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13</v>
      </c>
      <c r="B66" s="260" t="s">
        <v>36</v>
      </c>
      <c r="C66" s="357">
        <f>+F66</f>
        <v>1125.1999999999998</v>
      </c>
      <c r="D66" s="357">
        <f>+F66</f>
        <v>1125.1999999999998</v>
      </c>
      <c r="E66" s="357">
        <f>+F66</f>
        <v>1125.1999999999998</v>
      </c>
      <c r="F66" s="259">
        <f>+'Deb. ev kreditor'!D59-'Deb. ev kreditor'!D54</f>
        <v>1125.1999999999998</v>
      </c>
      <c r="G66" s="507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83</v>
      </c>
      <c r="C67" s="358"/>
      <c r="D67" s="358"/>
      <c r="E67" s="358"/>
      <c r="F67" s="258"/>
      <c r="G67" s="509"/>
      <c r="H67" s="541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2"/>
      <c r="H68" s="541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87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7"/>
      <c r="H69" s="486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7"/>
      <c r="H70" s="486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7"/>
      <c r="H71" s="486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7"/>
      <c r="H72" s="486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7"/>
      <c r="H73" s="486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7"/>
      <c r="H74" s="486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8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8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7"/>
      <c r="H77" s="486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7"/>
      <c r="H78" s="486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7"/>
      <c r="H79" s="486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7"/>
      <c r="H80" s="486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6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7"/>
      <c r="H82" s="486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7"/>
      <c r="H83" s="486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1495.3999999999996</v>
      </c>
      <c r="D84" s="261">
        <f>D12+D13-D25</f>
        <v>2408.4000000000015</v>
      </c>
      <c r="E84" s="261">
        <f>E12+E13-E25</f>
        <v>2496.7000000000044</v>
      </c>
      <c r="F84" s="261">
        <f>F12+F13-F25</f>
        <v>0</v>
      </c>
      <c r="G84" s="505"/>
      <c r="H84" s="488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0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38" t="str">
        <f>+'Ekamut-caxs'!D68</f>
        <v>Ղ.Ղուկասյան</v>
      </c>
      <c r="F86" s="538"/>
      <c r="G86" s="477"/>
      <c r="H86" s="491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9" t="s">
        <v>92</v>
      </c>
      <c r="F87" s="539"/>
      <c r="G87" s="484"/>
      <c r="H87" s="492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38" t="str">
        <f>+'Ekamut-caxs'!D70</f>
        <v>Կ. Համբարյան</v>
      </c>
      <c r="F88" s="538"/>
      <c r="G88" s="478"/>
      <c r="H88" s="493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5"/>
      <c r="E89" s="539" t="s">
        <v>92</v>
      </c>
      <c r="F89" s="539"/>
      <c r="G89" s="484"/>
      <c r="H89" s="492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5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9" customFormat="1" ht="103.2" customHeight="1">
      <c r="A91" s="593" t="s">
        <v>267</v>
      </c>
      <c r="B91" s="593"/>
      <c r="C91" s="440"/>
      <c r="E91" s="596"/>
      <c r="F91" s="597" t="s">
        <v>268</v>
      </c>
    </row>
    <row r="92" spans="1:15" s="86" customFormat="1" ht="18">
      <c r="B92" s="456"/>
      <c r="H92" s="180"/>
      <c r="I92" s="84"/>
      <c r="J92" s="84"/>
      <c r="K92" s="84"/>
      <c r="L92" s="95"/>
    </row>
    <row r="93" spans="1:15" s="86" customFormat="1" ht="18">
      <c r="B93" s="456"/>
      <c r="H93" s="180"/>
      <c r="I93" s="84"/>
      <c r="J93" s="84"/>
      <c r="K93" s="84"/>
      <c r="L93" s="95"/>
    </row>
    <row r="94" spans="1:15" s="86" customFormat="1" ht="17.399999999999999">
      <c r="B94" s="456"/>
      <c r="H94" s="112"/>
      <c r="I94" s="81"/>
      <c r="J94" s="81"/>
      <c r="K94" s="81"/>
      <c r="L94" s="95"/>
    </row>
    <row r="95" spans="1:15" s="86" customFormat="1" ht="17.399999999999999">
      <c r="B95" s="456"/>
      <c r="H95" s="112"/>
      <c r="I95" s="81"/>
      <c r="J95" s="81"/>
      <c r="K95" s="81"/>
      <c r="L95" s="95"/>
    </row>
    <row r="96" spans="1:15" s="86" customFormat="1" ht="17.399999999999999">
      <c r="B96" s="456"/>
      <c r="H96" s="112"/>
      <c r="I96" s="81"/>
      <c r="J96" s="81"/>
      <c r="K96" s="81"/>
      <c r="L96" s="95"/>
    </row>
    <row r="97" spans="2:12" s="86" customFormat="1" ht="17.399999999999999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399999999999999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" zoomScaleSheetLayoutView="100" workbookViewId="0">
      <selection activeCell="D21" sqref="D21"/>
    </sheetView>
  </sheetViews>
  <sheetFormatPr defaultColWidth="9.109375" defaultRowHeight="15"/>
  <cols>
    <col min="1" max="1" width="6.44140625" style="24" customWidth="1"/>
    <col min="2" max="2" width="54.44140625" style="460" customWidth="1"/>
    <col min="3" max="3" width="15.44140625" style="20" customWidth="1"/>
    <col min="4" max="4" width="15" style="20" customWidth="1"/>
    <col min="5" max="5" width="13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22" customFormat="1" ht="20.399999999999999">
      <c r="A2" s="533" t="str">
        <f>+'Ekamut-caxs'!A7:D7</f>
        <v xml:space="preserve">«Զարթոնք» մանկական գեղարվեստական դաստիարակության կենտրոն ՀՈԱԿ-ի </v>
      </c>
      <c r="B2" s="533"/>
      <c r="C2" s="533"/>
      <c r="D2" s="533"/>
      <c r="E2" s="533"/>
      <c r="F2" s="53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8" t="s">
        <v>222</v>
      </c>
      <c r="B3" s="548"/>
      <c r="C3" s="548"/>
      <c r="D3" s="548"/>
      <c r="E3" s="548"/>
      <c r="F3" s="548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2"/>
      <c r="H5" s="481" t="s">
        <v>243</v>
      </c>
    </row>
    <row r="6" spans="1:18" s="22" customFormat="1" ht="18">
      <c r="A6" s="72" t="s">
        <v>7</v>
      </c>
      <c r="B6" s="73" t="s">
        <v>122</v>
      </c>
      <c r="C6" s="275">
        <f>SUM(C7:C14,C17:C19)</f>
        <v>41475.699999999997</v>
      </c>
      <c r="D6" s="275">
        <f>SUM(D7:D14,D17:D19)</f>
        <v>47468.6</v>
      </c>
      <c r="E6" s="275">
        <f t="shared" ref="E6:E60" si="0">D6-C6</f>
        <v>5992.9000000000015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30343.5</v>
      </c>
      <c r="D7" s="266">
        <f>+'Ekamut-caxs'!D11</f>
        <v>33379.5</v>
      </c>
      <c r="E7" s="266">
        <f t="shared" si="0"/>
        <v>3036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v>2</v>
      </c>
      <c r="B9" s="268" t="str">
        <f>+'Ekamut-caxs'!B13</f>
        <v xml:space="preserve">Վճարովի ծառայություններից </v>
      </c>
      <c r="C9" s="265">
        <v>10623.7</v>
      </c>
      <c r="D9" s="266">
        <f>+'Ekamut-caxs'!D13</f>
        <v>11440</v>
      </c>
      <c r="E9" s="266">
        <f>D9-C9</f>
        <v>816.29999999999927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ref="A10:A13" si="1">+A9+1</f>
        <v>3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4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5</v>
      </c>
      <c r="B12" s="268" t="str">
        <f>+'Ekamut-caxs'!B16</f>
        <v>Ֆինանսական օգնությունից</v>
      </c>
      <c r="C12" s="265"/>
      <c r="D12" s="266">
        <f>+'Ekamut-caxs'!D16</f>
        <v>2073.9</v>
      </c>
      <c r="E12" s="266">
        <f t="shared" si="0"/>
        <v>2073.9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6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499.9</v>
      </c>
      <c r="D14" s="266">
        <f>SUM(D15:D16)</f>
        <v>555.20000000000005</v>
      </c>
      <c r="E14" s="266">
        <f t="shared" si="0"/>
        <v>55.300000000000068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49" t="str">
        <f>+'Ekamut-caxs'!B19</f>
        <v xml:space="preserve">ոչ ընթացիկ </v>
      </c>
      <c r="C15" s="242">
        <v>499.9</v>
      </c>
      <c r="D15" s="243">
        <f>+'Ekamut-caxs'!D19</f>
        <v>555.20000000000005</v>
      </c>
      <c r="E15" s="243">
        <f t="shared" si="0"/>
        <v>55.300000000000068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4</v>
      </c>
      <c r="B17" s="327" t="str">
        <f>+'Ekamut-caxs'!B21</f>
        <v>Բանկի տոկոսից</v>
      </c>
      <c r="C17" s="267">
        <v>8.6</v>
      </c>
      <c r="D17" s="266">
        <f>+'Ekamut-caxs'!D21</f>
        <v>20</v>
      </c>
      <c r="E17" s="266">
        <f t="shared" si="0"/>
        <v>11.4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42672.700000000004</v>
      </c>
      <c r="D20" s="276">
        <f>SUM(D21,D24:D29,D33:D56,D58:D59)</f>
        <v>47468.599999999991</v>
      </c>
      <c r="E20" s="275">
        <f t="shared" si="0"/>
        <v>4795.8999999999869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40841.9</v>
      </c>
      <c r="D21" s="269">
        <f>+'Ekamut-caxs'!D27</f>
        <v>43833.1</v>
      </c>
      <c r="E21" s="266">
        <f t="shared" si="0"/>
        <v>2991.1999999999971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8641</v>
      </c>
      <c r="D22" s="270">
        <f>+'Ekamut-caxs'!D28</f>
        <v>8327</v>
      </c>
      <c r="E22" s="243">
        <f>D22-C22</f>
        <v>-314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4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575.79999999999995</v>
      </c>
      <c r="D24" s="269">
        <f>+'Ekamut-caxs'!D30</f>
        <v>655.4</v>
      </c>
      <c r="E24" s="266">
        <f t="shared" si="0"/>
        <v>79.600000000000023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154.5</v>
      </c>
      <c r="D25" s="269">
        <f>+'Ekamut-caxs'!D31</f>
        <v>186.5</v>
      </c>
      <c r="E25" s="266">
        <f t="shared" si="0"/>
        <v>32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71.099999999999994</v>
      </c>
      <c r="D26" s="269">
        <f>+'Ekamut-caxs'!D32</f>
        <v>74.2</v>
      </c>
      <c r="E26" s="266">
        <f t="shared" si="0"/>
        <v>3.1000000000000085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34</v>
      </c>
      <c r="E27" s="266">
        <f t="shared" si="0"/>
        <v>34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144.30000000000001</v>
      </c>
      <c r="D29" s="269">
        <f>SUM(D30:D32)</f>
        <v>146.6</v>
      </c>
      <c r="E29" s="266">
        <f t="shared" si="0"/>
        <v>2.2999999999999829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9" t="str">
        <f>+'Ekamut-caxs'!B36</f>
        <v>բաժանորդային վճար</v>
      </c>
      <c r="C30" s="242">
        <v>57.6</v>
      </c>
      <c r="D30" s="270">
        <f>+'Ekamut-caxs'!D36</f>
        <v>57.599999999999994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49" t="str">
        <f>+'Ekamut-caxs'!B37</f>
        <v>րոպեավճար</v>
      </c>
      <c r="C31" s="242">
        <v>3.2</v>
      </c>
      <c r="D31" s="270">
        <f>+'Ekamut-caxs'!D37</f>
        <v>5</v>
      </c>
      <c r="E31" s="243">
        <f t="shared" si="0"/>
        <v>1.7999999999999998</v>
      </c>
      <c r="F31" s="244"/>
      <c r="G31" s="27"/>
    </row>
    <row r="32" spans="1:18" ht="21" customHeight="1">
      <c r="A32" s="28">
        <v>7.3</v>
      </c>
      <c r="B32" s="449" t="str">
        <f>+'Ekamut-caxs'!B38</f>
        <v>ինտերնետ կապ</v>
      </c>
      <c r="C32" s="242">
        <v>83.5</v>
      </c>
      <c r="D32" s="270">
        <f>+'Ekamut-caxs'!D38</f>
        <v>84</v>
      </c>
      <c r="E32" s="243">
        <f t="shared" si="0"/>
        <v>0.5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>
        <v>7</v>
      </c>
      <c r="D33" s="269">
        <f>+'Ekamut-caxs'!D39</f>
        <v>0</v>
      </c>
      <c r="E33" s="266">
        <f t="shared" si="0"/>
        <v>-7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72.3</v>
      </c>
      <c r="D34" s="269">
        <f>+'Ekamut-caxs'!D40</f>
        <v>500</v>
      </c>
      <c r="E34" s="266">
        <f t="shared" si="0"/>
        <v>427.7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10</v>
      </c>
      <c r="B35" s="268" t="str">
        <f>+'Ekamut-caxs'!B41</f>
        <v>Գրասենյակային ապրանքների գծով</v>
      </c>
      <c r="C35" s="267">
        <v>22.1</v>
      </c>
      <c r="D35" s="269">
        <f>+'Ekamut-caxs'!D41</f>
        <v>150</v>
      </c>
      <c r="E35" s="266">
        <f t="shared" si="0"/>
        <v>127.9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15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11</v>
      </c>
      <c r="B41" s="268" t="str">
        <f>+'Ekamut-caxs'!B47</f>
        <v>Ջեռուցման համակարգի սպասարկման գծով</v>
      </c>
      <c r="C41" s="265">
        <v>48.5</v>
      </c>
      <c r="D41" s="269">
        <f>+'Ekamut-caxs'!D47</f>
        <v>50</v>
      </c>
      <c r="E41" s="266">
        <f>D41-C41</f>
        <v>1.5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12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13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14</v>
      </c>
      <c r="B44" s="268" t="str">
        <f>+'Ekamut-caxs'!B50</f>
        <v>Գնումների համակարգողի ծառայության գծով</v>
      </c>
      <c r="C44" s="267">
        <v>50</v>
      </c>
      <c r="D44" s="269">
        <f>+'Ekamut-caxs'!D50</f>
        <v>48</v>
      </c>
      <c r="E44" s="266">
        <f t="shared" si="0"/>
        <v>-2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15</v>
      </c>
      <c r="B45" s="268" t="str">
        <f>+'Ekamut-caxs'!B51</f>
        <v>Համակարգիչների տեխնիկական սպասարկման գծով</v>
      </c>
      <c r="C45" s="267">
        <v>29</v>
      </c>
      <c r="D45" s="269">
        <f>+'Ekamut-caxs'!D51</f>
        <v>16.600000000000001</v>
      </c>
      <c r="E45" s="266">
        <f t="shared" si="0"/>
        <v>-12.399999999999999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16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hidden="1" customHeight="1">
      <c r="A47" s="69">
        <f t="shared" si="3"/>
        <v>17</v>
      </c>
      <c r="B47" s="268" t="str">
        <f>+'Ekamut-caxs'!B53</f>
        <v>էլ․ստորագրության գծով</v>
      </c>
      <c r="C47" s="265"/>
      <c r="D47" s="269">
        <f>+'Ekamut-caxs'!D53</f>
        <v>0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18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v>17</v>
      </c>
      <c r="B49" s="268" t="str">
        <f>+'Ekamut-caxs'!B55</f>
        <v>Բաժանորդագրության գծով</v>
      </c>
      <c r="C49" s="265">
        <v>6</v>
      </c>
      <c r="D49" s="269">
        <f>+'Ekamut-caxs'!D55</f>
        <v>0</v>
      </c>
      <c r="E49" s="266">
        <f t="shared" si="4"/>
        <v>-6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18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19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20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21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22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23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18</v>
      </c>
      <c r="B56" s="268" t="str">
        <f>+'Ekamut-caxs'!B62</f>
        <v>Հիմնական միջոցների մաշվածության գծով, որից՝</v>
      </c>
      <c r="C56" s="265">
        <v>555.20000000000005</v>
      </c>
      <c r="D56" s="269">
        <f>+'Ekamut-caxs'!D62</f>
        <v>555.20000000000005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65" t="str">
        <f>+'Ekamut-caxs'!B63</f>
        <v>պայմանով (անհատույց) ստացված</v>
      </c>
      <c r="C57" s="244">
        <v>499.9</v>
      </c>
      <c r="D57" s="270">
        <f>+'Ekamut-caxs'!D63</f>
        <v>555.20000000000005</v>
      </c>
      <c r="E57" s="243">
        <f t="shared" si="4"/>
        <v>55.300000000000068</v>
      </c>
      <c r="F57" s="244"/>
      <c r="G57" s="161"/>
    </row>
    <row r="58" spans="1:18" s="67" customFormat="1" ht="21" hidden="1" customHeight="1">
      <c r="A58" s="69">
        <f>+A56+1</f>
        <v>19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19</v>
      </c>
      <c r="B59" s="268" t="str">
        <f>+'Ekamut-caxs'!B65</f>
        <v>Այլ ծախսերի գծով</v>
      </c>
      <c r="C59" s="265"/>
      <c r="D59" s="269">
        <f>+'Ekamut-caxs'!D65</f>
        <v>1124</v>
      </c>
      <c r="E59" s="266">
        <f t="shared" si="4"/>
        <v>1124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6" t="s">
        <v>78</v>
      </c>
      <c r="C60" s="275">
        <f>C6-C20</f>
        <v>-1197.0000000000073</v>
      </c>
      <c r="D60" s="275">
        <f>D6-D20</f>
        <v>0</v>
      </c>
      <c r="E60" s="275">
        <f t="shared" si="0"/>
        <v>1197.0000000000073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7" t="str">
        <f>+'Ekamut-caxs'!D68</f>
        <v>Ղ.Ղուկասյան</v>
      </c>
      <c r="E62" s="547"/>
      <c r="F62" s="317"/>
      <c r="G62" s="27"/>
    </row>
    <row r="63" spans="1:18" ht="9.75" customHeight="1">
      <c r="B63" s="469"/>
      <c r="C63" s="38"/>
      <c r="D63" s="546" t="s">
        <v>5</v>
      </c>
      <c r="E63" s="546"/>
      <c r="F63" s="318"/>
      <c r="G63" s="27"/>
    </row>
    <row r="64" spans="1:18" ht="24.75" customHeight="1">
      <c r="B64" s="468" t="s">
        <v>6</v>
      </c>
      <c r="C64" s="39"/>
      <c r="D64" s="547" t="str">
        <f>+'Ekamut-caxs'!D70</f>
        <v>Կ. Համբարյան</v>
      </c>
      <c r="E64" s="547"/>
      <c r="F64" s="317"/>
      <c r="G64" s="27"/>
    </row>
    <row r="65" spans="1:7" ht="11.25" customHeight="1">
      <c r="B65" s="470"/>
      <c r="C65" s="38"/>
      <c r="D65" s="546" t="s">
        <v>5</v>
      </c>
      <c r="E65" s="546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D21" sqref="D21"/>
    </sheetView>
  </sheetViews>
  <sheetFormatPr defaultColWidth="9.109375" defaultRowHeight="15"/>
  <cols>
    <col min="1" max="1" width="4.88671875" style="20" customWidth="1"/>
    <col min="2" max="2" width="55.44140625" style="460" customWidth="1"/>
    <col min="3" max="3" width="16.33203125" style="20" customWidth="1"/>
    <col min="4" max="4" width="17.88671875" style="20" customWidth="1"/>
    <col min="5" max="5" width="13.5546875" style="20" customWidth="1"/>
    <col min="6" max="6" width="52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5" t="s">
        <v>79</v>
      </c>
      <c r="B1" s="545"/>
      <c r="C1" s="545"/>
      <c r="D1" s="545"/>
      <c r="E1" s="545"/>
      <c r="F1" s="545"/>
    </row>
    <row r="2" spans="1:20" s="22" customFormat="1" ht="20.399999999999999">
      <c r="A2" s="533" t="str">
        <f>+'Ekamut-caxs'!A7:D7</f>
        <v xml:space="preserve">«Զարթոնք» մանկական գեղարվեստական դաստիարակության կենտրոն ՀՈԱԿ-ի </v>
      </c>
      <c r="B2" s="533"/>
      <c r="C2" s="533"/>
      <c r="D2" s="533"/>
      <c r="E2" s="533"/>
      <c r="F2" s="533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8" t="s">
        <v>223</v>
      </c>
      <c r="B3" s="548"/>
      <c r="C3" s="548"/>
      <c r="D3" s="548"/>
      <c r="E3" s="548"/>
      <c r="F3" s="548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55.6</v>
      </c>
      <c r="D6" s="245">
        <v>1.2</v>
      </c>
      <c r="E6" s="261">
        <f t="shared" ref="E6:E63" si="0">D6-C6</f>
        <v>-54.4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40975.899999999994</v>
      </c>
      <c r="D7" s="261">
        <f>SUM(D8:D18)</f>
        <v>46913.4</v>
      </c>
      <c r="E7" s="261">
        <f>D7-C7</f>
        <v>5937.5000000000073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30343.5</v>
      </c>
      <c r="D8" s="259">
        <f>+'Dramakan hosqer'!F14</f>
        <v>33379.5</v>
      </c>
      <c r="E8" s="259">
        <f>D8-C8</f>
        <v>3036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30" customHeight="1">
      <c r="A10" s="69">
        <v>2</v>
      </c>
      <c r="B10" s="448" t="str">
        <f>+'Dramakan hosqer'!B16</f>
        <v xml:space="preserve">Վճարովի ծառայություններից </v>
      </c>
      <c r="C10" s="258">
        <v>10623.7</v>
      </c>
      <c r="D10" s="259">
        <f>+'Dramakan hosqer'!F16</f>
        <v>11440</v>
      </c>
      <c r="E10" s="259">
        <f t="shared" si="0"/>
        <v>816.29999999999927</v>
      </c>
      <c r="F10" s="531" t="s">
        <v>264</v>
      </c>
      <c r="G10" s="132">
        <f>143*8*10</f>
        <v>11440</v>
      </c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ref="A11:A18" si="1">+A10+1</f>
        <v>3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customHeight="1">
      <c r="A13" s="69">
        <f t="shared" si="1"/>
        <v>5</v>
      </c>
      <c r="B13" s="448" t="str">
        <f>+'Dramakan hosqer'!B19</f>
        <v>Ֆինանսական օգնությունից</v>
      </c>
      <c r="C13" s="258"/>
      <c r="D13" s="259">
        <f>+'Dramakan hosqer'!F19</f>
        <v>2073.9</v>
      </c>
      <c r="E13" s="259">
        <f t="shared" si="0"/>
        <v>2073.9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6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7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3</v>
      </c>
      <c r="B16" s="448" t="str">
        <f>+'Dramakan hosqer'!B22</f>
        <v>Բանկի տոկոսից</v>
      </c>
      <c r="C16" s="258">
        <v>8.6999999999999993</v>
      </c>
      <c r="D16" s="259">
        <f>+'Dramakan hosqer'!F22</f>
        <v>20</v>
      </c>
      <c r="E16" s="259">
        <f>D16-C16</f>
        <v>11.3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4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5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41030.299999999996</v>
      </c>
      <c r="D19" s="261">
        <f>+D20+D62+D75</f>
        <v>46914.599999999991</v>
      </c>
      <c r="E19" s="261">
        <f t="shared" si="0"/>
        <v>5884.2999999999956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41030.299999999996</v>
      </c>
      <c r="D20" s="261">
        <f>SUM(D21,D24:D29,D33:D56,D60:D61)</f>
        <v>46914.599999999991</v>
      </c>
      <c r="E20" s="261">
        <f t="shared" si="0"/>
        <v>5884.2999999999956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5.5" customHeight="1">
      <c r="A21" s="69">
        <v>1</v>
      </c>
      <c r="B21" s="320" t="str">
        <f>+'Dramakan hosqer'!B27</f>
        <v>Աշխատավարձի գծով, որից՝</v>
      </c>
      <c r="C21" s="258">
        <v>39912.6</v>
      </c>
      <c r="D21" s="259">
        <f>+'Dramakan hosqer'!F27</f>
        <v>43833.1</v>
      </c>
      <c r="E21" s="259">
        <f t="shared" si="0"/>
        <v>3920.5</v>
      </c>
      <c r="F21" s="242" t="s">
        <v>259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28.5" customHeight="1">
      <c r="A22" s="28">
        <v>1.1000000000000001</v>
      </c>
      <c r="B22" s="449" t="str">
        <f>+'Dramakan hosqer'!B28</f>
        <v>վճարովի ծառայության գծով</v>
      </c>
      <c r="C22" s="246">
        <v>8641</v>
      </c>
      <c r="D22" s="264">
        <f>+'Dramakan hosqer'!F28</f>
        <v>8327</v>
      </c>
      <c r="E22" s="264">
        <f t="shared" si="0"/>
        <v>-314</v>
      </c>
      <c r="F22" s="242" t="s">
        <v>260</v>
      </c>
    </row>
    <row r="23" spans="1:20" ht="18" hidden="1" customHeight="1">
      <c r="A23" s="28">
        <v>1.2</v>
      </c>
      <c r="B23" s="451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481.7</v>
      </c>
      <c r="D24" s="259">
        <f>+'Dramakan hosqer'!F30</f>
        <v>655.4</v>
      </c>
      <c r="E24" s="259">
        <f t="shared" si="0"/>
        <v>173.7</v>
      </c>
      <c r="F24" s="242" t="s">
        <v>261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123.7</v>
      </c>
      <c r="D25" s="259">
        <f>+'Dramakan hosqer'!F31</f>
        <v>186.5</v>
      </c>
      <c r="E25" s="259">
        <f t="shared" si="0"/>
        <v>62.8</v>
      </c>
      <c r="F25" s="242" t="s">
        <v>261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63.5</v>
      </c>
      <c r="D26" s="259">
        <f>+'Dramakan hosqer'!F32</f>
        <v>74.2</v>
      </c>
      <c r="E26" s="259">
        <f t="shared" si="0"/>
        <v>10.700000000000003</v>
      </c>
      <c r="F26" s="242" t="s">
        <v>261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34</v>
      </c>
      <c r="E27" s="259">
        <f t="shared" si="0"/>
        <v>34</v>
      </c>
      <c r="F27" s="242" t="s">
        <v>261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42" t="s">
        <v>261</v>
      </c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hosqer'!B35</f>
        <v>Կապի գծով, այդ թվում`</v>
      </c>
      <c r="C29" s="259">
        <f>SUM(C30:C32)</f>
        <v>128.80000000000001</v>
      </c>
      <c r="D29" s="259">
        <f>SUM(D30:D32)</f>
        <v>146.6</v>
      </c>
      <c r="E29" s="259">
        <f t="shared" si="0"/>
        <v>17.799999999999983</v>
      </c>
      <c r="F29" s="242" t="s">
        <v>261</v>
      </c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hosqer'!B36</f>
        <v>բաժանորդային վճար</v>
      </c>
      <c r="C30" s="246">
        <v>57.6</v>
      </c>
      <c r="D30" s="264">
        <f>+'Dramakan hosqer'!F36</f>
        <v>57.599999999999994</v>
      </c>
      <c r="E30" s="264">
        <f t="shared" si="0"/>
        <v>0</v>
      </c>
      <c r="F30" s="242" t="s">
        <v>261</v>
      </c>
    </row>
    <row r="31" spans="1:20" s="35" customFormat="1" ht="18" customHeight="1">
      <c r="A31" s="28">
        <v>6.2</v>
      </c>
      <c r="B31" s="449" t="str">
        <f>+'Dramakan hosqer'!B37</f>
        <v>րոպեավճար</v>
      </c>
      <c r="C31" s="246">
        <v>1.2</v>
      </c>
      <c r="D31" s="264">
        <f>+'Dramakan hosqer'!F37</f>
        <v>5</v>
      </c>
      <c r="E31" s="264">
        <f t="shared" si="0"/>
        <v>3.8</v>
      </c>
      <c r="F31" s="242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9" t="str">
        <f>+'Dramakan hosqer'!B38</f>
        <v>ինտերնետ կապ</v>
      </c>
      <c r="C32" s="246">
        <v>70</v>
      </c>
      <c r="D32" s="264">
        <f>+'Dramakan hosqer'!F38</f>
        <v>84</v>
      </c>
      <c r="E32" s="264">
        <f t="shared" si="0"/>
        <v>14</v>
      </c>
      <c r="F32" s="242" t="s">
        <v>262</v>
      </c>
      <c r="I32" s="136"/>
    </row>
    <row r="33" spans="1:20" s="67" customFormat="1" ht="18" customHeight="1">
      <c r="A33" s="69">
        <f>+A29+1</f>
        <v>7</v>
      </c>
      <c r="B33" s="268" t="str">
        <f>+'Dramakan hosqer'!B39</f>
        <v>Բանկային ծառայության գծով</v>
      </c>
      <c r="C33" s="258">
        <v>7</v>
      </c>
      <c r="D33" s="259">
        <f>+'Dramakan hosqer'!F39</f>
        <v>0</v>
      </c>
      <c r="E33" s="259">
        <f t="shared" si="0"/>
        <v>-7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hosqer'!B40</f>
        <v>Տնտեսական ապրանքների գծով</v>
      </c>
      <c r="C34" s="258">
        <v>72.3</v>
      </c>
      <c r="D34" s="259">
        <f>+'Dramakan hosqer'!F40</f>
        <v>500</v>
      </c>
      <c r="E34" s="259">
        <f t="shared" si="0"/>
        <v>427.7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22.2</v>
      </c>
      <c r="D35" s="259">
        <f>+'Dramakan hosqer'!F41</f>
        <v>150</v>
      </c>
      <c r="E35" s="259">
        <f t="shared" si="0"/>
        <v>127.8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14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10</v>
      </c>
      <c r="B41" s="268" t="str">
        <f>+'Dramakan hosqer'!B47</f>
        <v>Ջեռուցման համակարգի սպասարկման գծով</v>
      </c>
      <c r="C41" s="258">
        <v>48.5</v>
      </c>
      <c r="D41" s="259">
        <f>+'Dramakan hosqer'!F47</f>
        <v>50</v>
      </c>
      <c r="E41" s="259">
        <f t="shared" si="0"/>
        <v>1.5</v>
      </c>
      <c r="F41" s="242" t="s">
        <v>261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11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12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11</v>
      </c>
      <c r="B44" s="268" t="str">
        <f>+'Dramakan hosqer'!B50</f>
        <v>Գնումների համակարգողի ծառայության գծով</v>
      </c>
      <c r="C44" s="258">
        <v>50</v>
      </c>
      <c r="D44" s="259">
        <f>+'Dramakan hosqer'!F50</f>
        <v>48</v>
      </c>
      <c r="E44" s="259">
        <f t="shared" si="0"/>
        <v>-2</v>
      </c>
      <c r="F44" s="532" t="s">
        <v>263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12</v>
      </c>
      <c r="B45" s="268" t="str">
        <f>+'Dramakan hosqer'!B51</f>
        <v>Համակարգիչների տեխնիկական սպասարկման գծով</v>
      </c>
      <c r="C45" s="258">
        <v>25</v>
      </c>
      <c r="D45" s="259">
        <f>+'Dramakan hosqer'!F51</f>
        <v>16.600000000000001</v>
      </c>
      <c r="E45" s="259">
        <f t="shared" si="0"/>
        <v>-8.3999999999999986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42" t="s">
        <v>261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hidden="1" customHeight="1">
      <c r="A47" s="69">
        <f t="shared" si="3"/>
        <v>14</v>
      </c>
      <c r="B47" s="268" t="str">
        <f>+'Dramakan hosqer'!B53</f>
        <v>էլ․ստորագրության գծով</v>
      </c>
      <c r="C47" s="258"/>
      <c r="D47" s="259">
        <f>+'Dramakan hosqer'!F53</f>
        <v>0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18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19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20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21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22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23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14</v>
      </c>
      <c r="B60" s="260" t="str">
        <f>+'Dramakan hosqer'!B66</f>
        <v>Կրեդիտորական պարտքի մարման գծով</v>
      </c>
      <c r="C60" s="258"/>
      <c r="D60" s="259">
        <f>+'Dramakan hosqer'!F66</f>
        <v>1125.1999999999998</v>
      </c>
      <c r="E60" s="259">
        <f t="shared" si="0"/>
        <v>1125.1999999999998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15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1.1999999999970896</v>
      </c>
      <c r="D78" s="261">
        <f>D6+D7-D19</f>
        <v>0</v>
      </c>
      <c r="E78" s="261">
        <f t="shared" si="4"/>
        <v>-1.1999999999970896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0" t="str">
        <f>+'Ekamut-caxs'!D68</f>
        <v>Ղ.Ղուկասյան</v>
      </c>
      <c r="E80" s="547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9" t="s">
        <v>92</v>
      </c>
      <c r="E81" s="549"/>
      <c r="F81" s="321"/>
    </row>
    <row r="82" spans="1:20" s="19" customFormat="1" ht="22.5" customHeight="1">
      <c r="A82" s="20"/>
      <c r="B82" s="462" t="s">
        <v>6</v>
      </c>
      <c r="C82" s="20"/>
      <c r="D82" s="547" t="str">
        <f>+'Ekamut-caxs'!D70</f>
        <v>Կ. Համբարյան</v>
      </c>
      <c r="E82" s="547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9" t="s">
        <v>92</v>
      </c>
      <c r="E83" s="549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21" sqref="D2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1" t="s">
        <v>67</v>
      </c>
      <c r="B1" s="551"/>
      <c r="C1" s="551"/>
      <c r="D1" s="551"/>
      <c r="E1" s="55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2" t="str">
        <f>+'Ekamut-caxs'!A7:D7</f>
        <v xml:space="preserve">«Զարթոնք» մանկական գեղարվեստական դաստիարակության կենտրոն ՀՈԱԿ-ի </v>
      </c>
      <c r="B2" s="553"/>
      <c r="C2" s="553"/>
      <c r="D2" s="553"/>
      <c r="E2" s="55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4" t="s">
        <v>131</v>
      </c>
      <c r="B3" s="554"/>
      <c r="C3" s="554"/>
      <c r="D3" s="554"/>
      <c r="E3" s="55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5" t="s">
        <v>224</v>
      </c>
      <c r="B4" s="555"/>
      <c r="C4" s="555"/>
      <c r="D4" s="555"/>
      <c r="E4" s="55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6" t="s">
        <v>136</v>
      </c>
      <c r="B7" s="557"/>
      <c r="C7" s="55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44.4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>
        <v>44.4</v>
      </c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44.4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6" t="s">
        <v>161</v>
      </c>
      <c r="B35" s="557"/>
      <c r="C35" s="55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75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22.4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3.5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f>7.4+5.8</f>
        <v>13.2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252</v>
      </c>
      <c r="D43" s="32">
        <v>115.8</v>
      </c>
      <c r="E43" s="32"/>
    </row>
    <row r="44" spans="1:22" ht="23.25" customHeight="1">
      <c r="A44" s="205">
        <v>1.9</v>
      </c>
      <c r="B44" s="207"/>
      <c r="C44" s="209" t="s">
        <v>253</v>
      </c>
      <c r="D44" s="32">
        <v>4</v>
      </c>
      <c r="E44" s="32"/>
    </row>
    <row r="45" spans="1:22" ht="23.25" customHeight="1">
      <c r="A45" s="210">
        <v>2</v>
      </c>
      <c r="B45" s="207"/>
      <c r="C45" s="209" t="s">
        <v>254</v>
      </c>
      <c r="D45" s="32">
        <v>24</v>
      </c>
      <c r="E45" s="32"/>
    </row>
    <row r="46" spans="1:22" ht="23.25" customHeight="1">
      <c r="A46" s="205">
        <v>2.1</v>
      </c>
      <c r="B46" s="207"/>
      <c r="C46" s="209" t="s">
        <v>255</v>
      </c>
      <c r="D46" s="32">
        <v>194.7</v>
      </c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>
        <v>606</v>
      </c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66.599999999999994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1125.1999999999998</v>
      </c>
      <c r="E59" s="224"/>
      <c r="F59" s="349">
        <f>+D59-D54</f>
        <v>1125.1999999999998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  <c r="G61" s="19" t="s">
        <v>256</v>
      </c>
    </row>
    <row r="62" spans="1:22" ht="52.2" customHeight="1">
      <c r="A62" s="226">
        <v>1</v>
      </c>
      <c r="B62" s="227" t="s">
        <v>225</v>
      </c>
      <c r="C62" s="223">
        <f>+'Dramakan hosqer'!F12</f>
        <v>1.2</v>
      </c>
      <c r="D62" s="559" t="s">
        <v>164</v>
      </c>
      <c r="E62" s="560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1" t="str">
        <f>+'Ekamut-caxs'!D68</f>
        <v>Ղ.Ղուկասյան</v>
      </c>
      <c r="E64" s="56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8" t="s">
        <v>92</v>
      </c>
      <c r="E65" s="55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1" t="str">
        <f>+'Ekamut-caxs'!D70</f>
        <v>Կ. Համբարյան</v>
      </c>
      <c r="E66" s="56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8" t="s">
        <v>92</v>
      </c>
      <c r="E67" s="55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D21" sqref="D2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9" t="s">
        <v>67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</row>
    <row r="2" spans="1:17" s="22" customFormat="1" ht="20.399999999999999">
      <c r="A2" s="533" t="str">
        <f>+'Ekamut-caxs'!A7:D7</f>
        <v xml:space="preserve">«Զարթոնք» մանկական գեղարվեստական դաստիարակության կենտրոն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21"/>
      <c r="Q2" s="21"/>
    </row>
    <row r="3" spans="1:17" ht="18">
      <c r="A3" s="570" t="s">
        <v>226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</row>
    <row r="4" spans="1:17" ht="21" customHeight="1" thickBot="1">
      <c r="O4" s="146" t="s">
        <v>0</v>
      </c>
    </row>
    <row r="5" spans="1:17" ht="21" customHeight="1">
      <c r="A5" s="572" t="s">
        <v>242</v>
      </c>
      <c r="B5" s="572" t="s">
        <v>68</v>
      </c>
      <c r="C5" s="573" t="s">
        <v>212</v>
      </c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4" t="s">
        <v>130</v>
      </c>
    </row>
    <row r="6" spans="1:17" ht="135">
      <c r="A6" s="572"/>
      <c r="B6" s="572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75"/>
    </row>
    <row r="7" spans="1:17" ht="31.5" customHeight="1">
      <c r="A7" s="315">
        <v>1</v>
      </c>
      <c r="B7" s="336" t="s">
        <v>178</v>
      </c>
      <c r="C7" s="337">
        <f>+C10</f>
        <v>34102.800000000003</v>
      </c>
      <c r="D7" s="337"/>
      <c r="E7" s="337"/>
      <c r="F7" s="337">
        <v>777.3</v>
      </c>
      <c r="G7" s="337">
        <v>590</v>
      </c>
      <c r="H7" s="337">
        <v>0</v>
      </c>
      <c r="I7" s="337">
        <v>8327</v>
      </c>
      <c r="J7" s="337"/>
      <c r="K7" s="337"/>
      <c r="L7" s="337"/>
      <c r="M7" s="337"/>
      <c r="N7" s="337"/>
      <c r="O7" s="334">
        <f>ROUND(SUM(C7:N7),1)</f>
        <v>43797.1</v>
      </c>
    </row>
    <row r="8" spans="1:17" ht="36.6" customHeight="1">
      <c r="A8" s="315">
        <v>2</v>
      </c>
      <c r="B8" s="480" t="s">
        <v>89</v>
      </c>
      <c r="C8" s="337">
        <f>12*3</f>
        <v>36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36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43833.1</v>
      </c>
    </row>
    <row r="10" spans="1:17" s="177" customFormat="1" ht="34.5" customHeight="1">
      <c r="A10" s="183"/>
      <c r="B10" s="251"/>
      <c r="C10" s="252">
        <f>2841.9*12</f>
        <v>34102.800000000003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3" t="s">
        <v>203</v>
      </c>
      <c r="C11" s="563"/>
      <c r="D11" s="563"/>
      <c r="E11" s="563"/>
      <c r="F11" s="563"/>
      <c r="G11" s="563"/>
      <c r="H11" s="563"/>
      <c r="I11" s="563"/>
      <c r="J11" s="563"/>
      <c r="K11" s="563"/>
      <c r="L11" s="255"/>
      <c r="M11" s="185"/>
      <c r="N11" s="252"/>
      <c r="O11" s="253"/>
    </row>
    <row r="12" spans="1:17" s="177" customFormat="1" ht="42.75" customHeight="1">
      <c r="A12" s="183"/>
      <c r="B12" s="562" t="s">
        <v>204</v>
      </c>
      <c r="C12" s="563"/>
      <c r="D12" s="563"/>
      <c r="E12" s="563"/>
      <c r="F12" s="563"/>
      <c r="G12" s="563"/>
      <c r="H12" s="563"/>
      <c r="I12" s="563"/>
      <c r="J12" s="563"/>
      <c r="K12" s="563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6"/>
      <c r="N13" s="576"/>
      <c r="O13" s="272"/>
    </row>
    <row r="14" spans="1:17" s="183" customFormat="1" ht="69" customHeight="1">
      <c r="B14" s="564" t="s">
        <v>177</v>
      </c>
      <c r="C14" s="565"/>
      <c r="E14" s="564" t="s">
        <v>176</v>
      </c>
      <c r="F14" s="565"/>
      <c r="G14" s="331"/>
      <c r="H14" s="566"/>
      <c r="I14" s="566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>
        <f>777.3/12/3</f>
        <v>21.591666666666665</v>
      </c>
      <c r="J18" s="330">
        <f>108700+21600</f>
        <v>130300</v>
      </c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>
        <f>130.3*3</f>
        <v>390.90000000000003</v>
      </c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1" t="str">
        <f>+'Ekamut-caxs'!D68</f>
        <v>Ղ.Ղուկասյան</v>
      </c>
      <c r="H22" s="571"/>
      <c r="I22" s="57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7" t="s">
        <v>92</v>
      </c>
      <c r="H23" s="567"/>
      <c r="I23" s="56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8" t="str">
        <f>+'Ekamut-caxs'!D70</f>
        <v>Կ. Համբարյան</v>
      </c>
      <c r="H24" s="568"/>
      <c r="I24" s="568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7" t="s">
        <v>92</v>
      </c>
      <c r="H25" s="567"/>
      <c r="I25" s="567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3" zoomScale="106" zoomScaleSheetLayoutView="106" workbookViewId="0">
      <selection activeCell="D21" sqref="D21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</row>
    <row r="2" spans="1:14" s="360" customFormat="1" ht="21.75" customHeight="1">
      <c r="A2" s="582" t="str">
        <f>+'Ekamut-caxs'!A7:D7</f>
        <v xml:space="preserve">«Զարթոնք» մանկական գեղարվեստական դաստիարակության կենտրոն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</row>
    <row r="3" spans="1:14" s="360" customFormat="1" ht="21" customHeight="1">
      <c r="A3" s="582" t="s">
        <v>93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</row>
    <row r="4" spans="1:14" ht="21" customHeight="1" thickBot="1"/>
    <row r="5" spans="1:14" s="362" customFormat="1" ht="24.75" customHeight="1">
      <c r="A5" s="583" t="s">
        <v>113</v>
      </c>
      <c r="B5" s="585" t="s">
        <v>94</v>
      </c>
      <c r="C5" s="587" t="s">
        <v>95</v>
      </c>
      <c r="D5" s="587"/>
      <c r="E5" s="587"/>
      <c r="F5" s="587"/>
      <c r="G5" s="587" t="s">
        <v>96</v>
      </c>
      <c r="H5" s="587"/>
      <c r="I5" s="587"/>
      <c r="J5" s="587"/>
      <c r="K5" s="587" t="s">
        <v>121</v>
      </c>
      <c r="L5" s="587"/>
      <c r="M5" s="587"/>
      <c r="N5" s="587"/>
    </row>
    <row r="6" spans="1:14" s="364" customFormat="1" ht="51" customHeight="1">
      <c r="A6" s="584"/>
      <c r="B6" s="586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525">
        <v>1645</v>
      </c>
      <c r="D7" s="368">
        <v>228655</v>
      </c>
      <c r="E7" s="367">
        <f>+C7</f>
        <v>1645</v>
      </c>
      <c r="F7" s="368">
        <f>+E7*143.7</f>
        <v>236386.49999999997</v>
      </c>
      <c r="G7" s="527">
        <v>457.4</v>
      </c>
      <c r="H7" s="529">
        <v>21209.599999999999</v>
      </c>
      <c r="I7" s="367">
        <f>+G7</f>
        <v>457.4</v>
      </c>
      <c r="J7" s="328">
        <f>+I7*53.48</f>
        <v>24461.751999999997</v>
      </c>
      <c r="K7" s="527">
        <v>27</v>
      </c>
      <c r="L7" s="530">
        <f t="shared" ref="L7:L16" si="0">+K7*200.47</f>
        <v>5412.69</v>
      </c>
      <c r="M7" s="328">
        <f>+K7</f>
        <v>27</v>
      </c>
      <c r="N7" s="368">
        <f>+M7*200.47</f>
        <v>5412.69</v>
      </c>
    </row>
    <row r="8" spans="1:14" ht="19.5" customHeight="1">
      <c r="A8" s="365">
        <v>2</v>
      </c>
      <c r="B8" s="366" t="s">
        <v>235</v>
      </c>
      <c r="C8" s="525">
        <v>800</v>
      </c>
      <c r="D8" s="526">
        <v>111200</v>
      </c>
      <c r="E8" s="367">
        <f t="shared" ref="E8:E18" si="1">+C8</f>
        <v>800</v>
      </c>
      <c r="F8" s="368">
        <f t="shared" ref="F8:F18" si="2">+E8*143.7</f>
        <v>114959.99999999999</v>
      </c>
      <c r="G8" s="527">
        <v>406.1</v>
      </c>
      <c r="H8" s="529">
        <v>21183.7</v>
      </c>
      <c r="I8" s="367">
        <f t="shared" ref="I8:I18" si="3">+G8</f>
        <v>406.1</v>
      </c>
      <c r="J8" s="328">
        <f t="shared" ref="J8:J18" si="4">+I8*53.48</f>
        <v>21718.227999999999</v>
      </c>
      <c r="K8" s="527">
        <v>26</v>
      </c>
      <c r="L8" s="530">
        <f t="shared" si="0"/>
        <v>5212.22</v>
      </c>
      <c r="M8" s="328">
        <f t="shared" ref="M8:M18" si="5">+K8</f>
        <v>26</v>
      </c>
      <c r="N8" s="368">
        <f t="shared" ref="N8:N18" si="6">+M8*200.47</f>
        <v>5212.22</v>
      </c>
    </row>
    <row r="9" spans="1:14" ht="19.5" customHeight="1">
      <c r="A9" s="365">
        <v>3</v>
      </c>
      <c r="B9" s="366" t="s">
        <v>98</v>
      </c>
      <c r="C9" s="525">
        <v>626</v>
      </c>
      <c r="D9" s="368">
        <v>87014</v>
      </c>
      <c r="E9" s="367">
        <f t="shared" si="1"/>
        <v>626</v>
      </c>
      <c r="F9" s="368">
        <f t="shared" si="2"/>
        <v>89956.2</v>
      </c>
      <c r="G9" s="527">
        <v>343.1</v>
      </c>
      <c r="H9" s="529">
        <v>17710.400000000001</v>
      </c>
      <c r="I9" s="367">
        <f t="shared" si="3"/>
        <v>343.1</v>
      </c>
      <c r="J9" s="328">
        <f t="shared" si="4"/>
        <v>18348.988000000001</v>
      </c>
      <c r="K9" s="527">
        <v>16</v>
      </c>
      <c r="L9" s="530">
        <f t="shared" si="0"/>
        <v>3207.52</v>
      </c>
      <c r="M9" s="328">
        <f t="shared" si="5"/>
        <v>16</v>
      </c>
      <c r="N9" s="368">
        <f t="shared" si="6"/>
        <v>3207.52</v>
      </c>
    </row>
    <row r="10" spans="1:14" ht="19.5" customHeight="1">
      <c r="A10" s="365">
        <v>4</v>
      </c>
      <c r="B10" s="366" t="s">
        <v>99</v>
      </c>
      <c r="C10" s="525">
        <v>30</v>
      </c>
      <c r="D10" s="368">
        <v>4311</v>
      </c>
      <c r="E10" s="367">
        <f t="shared" si="1"/>
        <v>30</v>
      </c>
      <c r="F10" s="368">
        <f t="shared" si="2"/>
        <v>4311</v>
      </c>
      <c r="G10" s="527">
        <v>205.4</v>
      </c>
      <c r="H10" s="529">
        <v>10739.6</v>
      </c>
      <c r="I10" s="367">
        <f t="shared" si="3"/>
        <v>205.4</v>
      </c>
      <c r="J10" s="328">
        <f t="shared" si="4"/>
        <v>10984.791999999999</v>
      </c>
      <c r="K10" s="527">
        <v>30</v>
      </c>
      <c r="L10" s="530">
        <f t="shared" si="0"/>
        <v>6014.1</v>
      </c>
      <c r="M10" s="328">
        <f t="shared" si="5"/>
        <v>30</v>
      </c>
      <c r="N10" s="368">
        <f t="shared" si="6"/>
        <v>6014.1</v>
      </c>
    </row>
    <row r="11" spans="1:14" ht="19.5" customHeight="1">
      <c r="A11" s="365">
        <v>5</v>
      </c>
      <c r="B11" s="366" t="s">
        <v>100</v>
      </c>
      <c r="C11" s="527"/>
      <c r="D11" s="528"/>
      <c r="E11" s="367">
        <f t="shared" si="1"/>
        <v>0</v>
      </c>
      <c r="F11" s="368">
        <f t="shared" si="2"/>
        <v>0</v>
      </c>
      <c r="G11" s="527">
        <v>184.2</v>
      </c>
      <c r="H11" s="529">
        <v>9656.5</v>
      </c>
      <c r="I11" s="367">
        <f t="shared" si="3"/>
        <v>184.2</v>
      </c>
      <c r="J11" s="328">
        <f t="shared" si="4"/>
        <v>9851.0159999999996</v>
      </c>
      <c r="K11" s="527">
        <v>37</v>
      </c>
      <c r="L11" s="530">
        <f t="shared" si="0"/>
        <v>7417.39</v>
      </c>
      <c r="M11" s="328">
        <f t="shared" si="5"/>
        <v>37</v>
      </c>
      <c r="N11" s="368">
        <f t="shared" si="6"/>
        <v>7417.39</v>
      </c>
    </row>
    <row r="12" spans="1:14" ht="19.5" customHeight="1">
      <c r="A12" s="365">
        <v>6</v>
      </c>
      <c r="B12" s="366" t="s">
        <v>101</v>
      </c>
      <c r="C12" s="527"/>
      <c r="D12" s="528"/>
      <c r="E12" s="367">
        <f t="shared" si="1"/>
        <v>0</v>
      </c>
      <c r="F12" s="368">
        <f t="shared" si="2"/>
        <v>0</v>
      </c>
      <c r="G12" s="527">
        <v>155.4</v>
      </c>
      <c r="H12" s="529">
        <v>8013.7</v>
      </c>
      <c r="I12" s="367">
        <f t="shared" si="3"/>
        <v>155.4</v>
      </c>
      <c r="J12" s="328">
        <f t="shared" si="4"/>
        <v>8310.7919999999995</v>
      </c>
      <c r="K12" s="527">
        <v>41</v>
      </c>
      <c r="L12" s="530">
        <f t="shared" si="0"/>
        <v>8219.27</v>
      </c>
      <c r="M12" s="328">
        <f t="shared" si="5"/>
        <v>41</v>
      </c>
      <c r="N12" s="368">
        <f t="shared" si="6"/>
        <v>8219.27</v>
      </c>
    </row>
    <row r="13" spans="1:14" ht="19.5" customHeight="1">
      <c r="A13" s="365">
        <v>7</v>
      </c>
      <c r="B13" s="366" t="s">
        <v>102</v>
      </c>
      <c r="C13" s="527"/>
      <c r="D13" s="528"/>
      <c r="E13" s="367">
        <f t="shared" si="1"/>
        <v>0</v>
      </c>
      <c r="F13" s="368">
        <f t="shared" si="2"/>
        <v>0</v>
      </c>
      <c r="G13" s="527">
        <v>109.4</v>
      </c>
      <c r="H13" s="529">
        <v>5515.9</v>
      </c>
      <c r="I13" s="367">
        <f t="shared" si="3"/>
        <v>109.4</v>
      </c>
      <c r="J13" s="328">
        <f t="shared" si="4"/>
        <v>5850.7119999999995</v>
      </c>
      <c r="K13" s="527">
        <v>39</v>
      </c>
      <c r="L13" s="530">
        <f t="shared" si="0"/>
        <v>7818.33</v>
      </c>
      <c r="M13" s="328">
        <f t="shared" si="5"/>
        <v>39</v>
      </c>
      <c r="N13" s="368">
        <f t="shared" si="6"/>
        <v>7818.33</v>
      </c>
    </row>
    <row r="14" spans="1:14" ht="19.5" customHeight="1">
      <c r="A14" s="365">
        <v>8</v>
      </c>
      <c r="B14" s="369" t="s">
        <v>103</v>
      </c>
      <c r="C14" s="527"/>
      <c r="D14" s="528"/>
      <c r="E14" s="367">
        <f t="shared" si="1"/>
        <v>0</v>
      </c>
      <c r="F14" s="368">
        <f t="shared" si="2"/>
        <v>0</v>
      </c>
      <c r="G14" s="527">
        <v>118</v>
      </c>
      <c r="H14" s="529">
        <v>5981.9</v>
      </c>
      <c r="I14" s="367">
        <f t="shared" si="3"/>
        <v>118</v>
      </c>
      <c r="J14" s="328">
        <f t="shared" si="4"/>
        <v>6310.6399999999994</v>
      </c>
      <c r="K14" s="527">
        <v>5</v>
      </c>
      <c r="L14" s="530">
        <f t="shared" si="0"/>
        <v>1002.35</v>
      </c>
      <c r="M14" s="328">
        <f t="shared" si="5"/>
        <v>5</v>
      </c>
      <c r="N14" s="368">
        <f t="shared" si="6"/>
        <v>1002.35</v>
      </c>
    </row>
    <row r="15" spans="1:14" ht="19.5" customHeight="1">
      <c r="A15" s="365">
        <v>9</v>
      </c>
      <c r="B15" s="369" t="s">
        <v>104</v>
      </c>
      <c r="C15" s="527"/>
      <c r="D15" s="528"/>
      <c r="E15" s="367">
        <f t="shared" si="1"/>
        <v>0</v>
      </c>
      <c r="F15" s="368">
        <f t="shared" si="2"/>
        <v>0</v>
      </c>
      <c r="G15" s="527">
        <v>157.1</v>
      </c>
      <c r="H15" s="529">
        <v>8167.7</v>
      </c>
      <c r="I15" s="367">
        <f t="shared" si="3"/>
        <v>157.1</v>
      </c>
      <c r="J15" s="328">
        <f t="shared" si="4"/>
        <v>8401.7079999999987</v>
      </c>
      <c r="K15" s="527">
        <v>25</v>
      </c>
      <c r="L15" s="530">
        <f t="shared" si="0"/>
        <v>5011.75</v>
      </c>
      <c r="M15" s="328">
        <f t="shared" si="5"/>
        <v>25</v>
      </c>
      <c r="N15" s="368">
        <f t="shared" si="6"/>
        <v>5011.75</v>
      </c>
    </row>
    <row r="16" spans="1:14" ht="19.5" customHeight="1">
      <c r="A16" s="365">
        <v>10</v>
      </c>
      <c r="B16" s="369" t="s">
        <v>105</v>
      </c>
      <c r="C16" s="527"/>
      <c r="D16" s="528"/>
      <c r="E16" s="367">
        <f t="shared" si="1"/>
        <v>0</v>
      </c>
      <c r="F16" s="368">
        <f t="shared" si="2"/>
        <v>0</v>
      </c>
      <c r="G16" s="527">
        <v>196.2</v>
      </c>
      <c r="H16" s="529">
        <v>10227.4</v>
      </c>
      <c r="I16" s="367">
        <f t="shared" si="3"/>
        <v>196.2</v>
      </c>
      <c r="J16" s="328">
        <f t="shared" si="4"/>
        <v>10492.775999999998</v>
      </c>
      <c r="K16" s="527">
        <v>45</v>
      </c>
      <c r="L16" s="530">
        <f t="shared" si="0"/>
        <v>9021.15</v>
      </c>
      <c r="M16" s="328">
        <f t="shared" si="5"/>
        <v>45</v>
      </c>
      <c r="N16" s="368">
        <f t="shared" si="6"/>
        <v>9021.15</v>
      </c>
    </row>
    <row r="17" spans="1:14" ht="19.5" customHeight="1">
      <c r="A17" s="365">
        <v>11</v>
      </c>
      <c r="B17" s="369" t="s">
        <v>106</v>
      </c>
      <c r="C17" s="528">
        <v>660</v>
      </c>
      <c r="D17" s="528">
        <f>+C17*143.7</f>
        <v>94841.999999999985</v>
      </c>
      <c r="E17" s="367">
        <f t="shared" si="1"/>
        <v>660</v>
      </c>
      <c r="F17" s="368">
        <f t="shared" si="2"/>
        <v>94841.999999999985</v>
      </c>
      <c r="G17" s="528">
        <v>354.8</v>
      </c>
      <c r="H17" s="528">
        <f>+G17*47.98</f>
        <v>17023.304</v>
      </c>
      <c r="I17" s="367">
        <f t="shared" si="3"/>
        <v>354.8</v>
      </c>
      <c r="J17" s="328">
        <f t="shared" si="4"/>
        <v>18974.703999999998</v>
      </c>
      <c r="K17" s="528">
        <v>31</v>
      </c>
      <c r="L17" s="530">
        <f>+K17*200.47</f>
        <v>6214.57</v>
      </c>
      <c r="M17" s="328">
        <f t="shared" si="5"/>
        <v>31</v>
      </c>
      <c r="N17" s="368">
        <f t="shared" si="6"/>
        <v>6214.57</v>
      </c>
    </row>
    <row r="18" spans="1:14" ht="19.5" customHeight="1">
      <c r="A18" s="365">
        <v>12</v>
      </c>
      <c r="B18" s="369" t="s">
        <v>107</v>
      </c>
      <c r="C18" s="528">
        <f>+MAX(A18,C8)</f>
        <v>800</v>
      </c>
      <c r="D18" s="528">
        <f>+C18*143.7</f>
        <v>114959.99999999999</v>
      </c>
      <c r="E18" s="367">
        <f t="shared" si="1"/>
        <v>800</v>
      </c>
      <c r="F18" s="368">
        <f t="shared" si="2"/>
        <v>114959.99999999999</v>
      </c>
      <c r="G18" s="528">
        <f>+MAX(E18,G8)</f>
        <v>800</v>
      </c>
      <c r="H18" s="528">
        <f>+G18*47.98</f>
        <v>38384</v>
      </c>
      <c r="I18" s="367">
        <f t="shared" si="3"/>
        <v>800</v>
      </c>
      <c r="J18" s="328">
        <f t="shared" si="4"/>
        <v>42784</v>
      </c>
      <c r="K18" s="528">
        <v>48</v>
      </c>
      <c r="L18" s="530">
        <f>+K18*200.47</f>
        <v>9622.56</v>
      </c>
      <c r="M18" s="328">
        <f t="shared" si="5"/>
        <v>48</v>
      </c>
      <c r="N18" s="368">
        <f t="shared" si="6"/>
        <v>9622.56</v>
      </c>
    </row>
    <row r="19" spans="1:14" ht="32.25" customHeight="1" thickBot="1">
      <c r="A19" s="370"/>
      <c r="B19" s="371" t="s">
        <v>90</v>
      </c>
      <c r="C19" s="412">
        <f t="shared" ref="C19:L19" si="7">SUM(C7:C18)</f>
        <v>4561</v>
      </c>
      <c r="D19" s="412">
        <f t="shared" si="7"/>
        <v>640982</v>
      </c>
      <c r="E19" s="412">
        <f t="shared" si="7"/>
        <v>4561</v>
      </c>
      <c r="F19" s="373">
        <f>SUM(F7:F18)</f>
        <v>655415.69999999995</v>
      </c>
      <c r="G19" s="412">
        <f>SUM(G7:G18)</f>
        <v>3487.1000000000004</v>
      </c>
      <c r="H19" s="412">
        <f>SUM(H7:H18)</f>
        <v>173813.70399999997</v>
      </c>
      <c r="I19" s="412">
        <f>SUM(I7:I18)</f>
        <v>3487.1000000000004</v>
      </c>
      <c r="J19" s="412">
        <f>SUM(J7:J18)</f>
        <v>186490.10800000001</v>
      </c>
      <c r="K19" s="412">
        <f t="shared" si="7"/>
        <v>370</v>
      </c>
      <c r="L19" s="412">
        <f t="shared" si="7"/>
        <v>74173.900000000009</v>
      </c>
      <c r="M19" s="412">
        <f>SUM(M7:M18)</f>
        <v>370</v>
      </c>
      <c r="N19" s="373">
        <f>SUM(N7:N18)</f>
        <v>74173.900000000009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655415.69999999995</v>
      </c>
      <c r="G27" s="412"/>
      <c r="H27" s="372"/>
      <c r="I27" s="372"/>
      <c r="J27" s="405">
        <f>J19-J26</f>
        <v>186490.10800000001</v>
      </c>
      <c r="K27" s="405"/>
      <c r="L27" s="405"/>
      <c r="M27" s="405"/>
      <c r="N27" s="405">
        <f>N19-N26</f>
        <v>74173.900000000009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655.4</v>
      </c>
      <c r="G28" s="415"/>
      <c r="H28" s="415"/>
      <c r="I28" s="415"/>
      <c r="J28" s="415">
        <f>ROUND(J27/1000,1)</f>
        <v>186.5</v>
      </c>
      <c r="K28" s="415"/>
      <c r="L28" s="415"/>
      <c r="M28" s="415"/>
      <c r="N28" s="415">
        <f>ROUND(N27/1000,1)</f>
        <v>74.2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0"/>
      <c r="H31" s="580"/>
      <c r="I31" s="422"/>
      <c r="J31" s="578" t="str">
        <f>+'Ekamut-caxs'!D68</f>
        <v>Ղ.Ղուկասյան</v>
      </c>
      <c r="K31" s="578"/>
      <c r="L31" s="423"/>
      <c r="N31" s="424"/>
    </row>
    <row r="32" spans="1:14" s="360" customFormat="1">
      <c r="C32" s="425"/>
      <c r="D32" s="425"/>
      <c r="E32" s="426"/>
      <c r="F32" s="426"/>
      <c r="G32" s="579" t="s">
        <v>91</v>
      </c>
      <c r="H32" s="579"/>
      <c r="I32" s="427"/>
      <c r="J32" s="579" t="s">
        <v>108</v>
      </c>
      <c r="K32" s="579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8"/>
      <c r="H33" s="578"/>
      <c r="I33" s="430"/>
      <c r="J33" s="578" t="str">
        <f>+'Ekamut-caxs'!D70</f>
        <v>Կ. Համբարյան</v>
      </c>
      <c r="K33" s="578"/>
      <c r="L33" s="423"/>
    </row>
    <row r="34" spans="2:13" s="360" customFormat="1">
      <c r="C34" s="431"/>
      <c r="D34" s="431"/>
      <c r="G34" s="579" t="s">
        <v>91</v>
      </c>
      <c r="H34" s="579"/>
      <c r="I34" s="427"/>
      <c r="J34" s="579" t="s">
        <v>108</v>
      </c>
      <c r="K34" s="579"/>
      <c r="L34" s="428"/>
    </row>
    <row r="35" spans="2:13">
      <c r="F35" s="432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227</v>
      </c>
      <c r="I36" s="433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16.5" customHeight="1">
      <c r="C37" s="443" t="s">
        <v>112</v>
      </c>
      <c r="E37" s="443" t="s">
        <v>110</v>
      </c>
      <c r="F37" s="443" t="s">
        <v>228</v>
      </c>
      <c r="I37" s="577" t="s">
        <v>238</v>
      </c>
      <c r="J37" s="577"/>
      <c r="L37" s="577" t="s">
        <v>239</v>
      </c>
      <c r="M37" s="577"/>
    </row>
    <row r="38" spans="2:13" s="443" customFormat="1" ht="15.6" customHeight="1">
      <c r="E38" s="577" t="s">
        <v>240</v>
      </c>
      <c r="F38" s="577"/>
      <c r="I38" s="577"/>
      <c r="J38" s="577"/>
      <c r="L38" s="577"/>
      <c r="M38" s="577"/>
    </row>
    <row r="39" spans="2:13" s="443" customFormat="1">
      <c r="E39" s="577"/>
      <c r="F39" s="577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view="pageBreakPreview" workbookViewId="0">
      <selection activeCell="D21" sqref="D21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9" t="s">
        <v>67</v>
      </c>
      <c r="B1" s="589"/>
      <c r="C1" s="589"/>
      <c r="D1" s="589"/>
      <c r="E1" s="589"/>
      <c r="F1" s="589"/>
    </row>
    <row r="2" spans="1:7" ht="29.25" customHeight="1">
      <c r="A2" s="590" t="str">
        <f>+'Ekamut-caxs'!A7:D7</f>
        <v xml:space="preserve">«Զարթոնք» մանկական գեղարվեստական դաստիարակության կենտրոն ՀՈԱԿ-ի </v>
      </c>
      <c r="B2" s="590"/>
      <c r="C2" s="590"/>
      <c r="D2" s="590"/>
      <c r="E2" s="590"/>
      <c r="F2" s="590"/>
    </row>
    <row r="3" spans="1:7" ht="34.950000000000003" customHeight="1">
      <c r="A3" s="590" t="s">
        <v>237</v>
      </c>
      <c r="B3" s="590"/>
      <c r="C3" s="590"/>
      <c r="D3" s="590"/>
      <c r="E3" s="590"/>
      <c r="F3" s="590"/>
    </row>
    <row r="4" spans="1:7" ht="15.6">
      <c r="G4" s="483" t="s">
        <v>244</v>
      </c>
    </row>
    <row r="5" spans="1:7" ht="14.4" thickBot="1"/>
    <row r="6" spans="1:7" ht="55.2">
      <c r="A6" s="294" t="s">
        <v>3</v>
      </c>
      <c r="B6" s="295" t="s">
        <v>241</v>
      </c>
      <c r="C6" s="296" t="s">
        <v>180</v>
      </c>
      <c r="D6" s="294" t="s">
        <v>120</v>
      </c>
      <c r="E6" s="295" t="s">
        <v>181</v>
      </c>
      <c r="F6" s="296" t="s">
        <v>251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173</v>
      </c>
      <c r="E7" s="300">
        <f>SUM(E8:E10)</f>
        <v>8000</v>
      </c>
      <c r="F7" s="299">
        <f>SUM(F8:F10)</f>
        <v>1144000</v>
      </c>
    </row>
    <row r="8" spans="1:7" ht="25.5" customHeight="1">
      <c r="A8" s="302">
        <v>1.1000000000000001</v>
      </c>
      <c r="B8" s="303" t="s">
        <v>249</v>
      </c>
      <c r="C8" s="304"/>
      <c r="D8" s="302">
        <v>143</v>
      </c>
      <c r="E8" s="305">
        <v>8000</v>
      </c>
      <c r="F8" s="306">
        <f>+D8*E8</f>
        <v>1144000</v>
      </c>
    </row>
    <row r="9" spans="1:7" ht="25.5" customHeight="1">
      <c r="A9" s="302">
        <v>1.2</v>
      </c>
      <c r="B9" s="303" t="s">
        <v>250</v>
      </c>
      <c r="C9" s="304"/>
      <c r="D9" s="302">
        <v>24</v>
      </c>
      <c r="E9" s="305">
        <v>0</v>
      </c>
      <c r="F9" s="306"/>
    </row>
    <row r="10" spans="1:7" ht="25.5" customHeight="1">
      <c r="A10" s="302">
        <v>1.3</v>
      </c>
      <c r="B10" s="303" t="s">
        <v>266</v>
      </c>
      <c r="C10" s="304"/>
      <c r="D10" s="302">
        <v>6</v>
      </c>
      <c r="E10" s="305">
        <v>0</v>
      </c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8" ht="23.25" customHeight="1">
      <c r="A17" s="302">
        <v>3.2</v>
      </c>
      <c r="B17" s="303"/>
      <c r="C17" s="304"/>
      <c r="D17" s="302"/>
      <c r="E17" s="305"/>
      <c r="F17" s="306"/>
    </row>
    <row r="18" spans="1:8" ht="23.25" customHeight="1">
      <c r="A18" s="302">
        <v>3.3</v>
      </c>
      <c r="B18" s="303"/>
      <c r="C18" s="304"/>
      <c r="D18" s="302"/>
      <c r="E18" s="305"/>
      <c r="F18" s="306"/>
    </row>
    <row r="19" spans="1:8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8" ht="23.25" customHeight="1">
      <c r="A20" s="302">
        <v>4.0999999999999996</v>
      </c>
      <c r="B20" s="303"/>
      <c r="C20" s="304"/>
      <c r="D20" s="302"/>
      <c r="E20" s="305"/>
      <c r="F20" s="306"/>
    </row>
    <row r="21" spans="1:8" ht="23.25" customHeight="1">
      <c r="A21" s="302">
        <v>4.2</v>
      </c>
      <c r="B21" s="303"/>
      <c r="C21" s="304"/>
      <c r="D21" s="302"/>
      <c r="E21" s="305"/>
      <c r="F21" s="306"/>
    </row>
    <row r="22" spans="1:8" ht="23.25" customHeight="1">
      <c r="A22" s="302">
        <v>4.3</v>
      </c>
      <c r="B22" s="303"/>
      <c r="C22" s="304"/>
      <c r="D22" s="302"/>
      <c r="E22" s="305"/>
      <c r="F22" s="306"/>
    </row>
    <row r="23" spans="1:8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173</v>
      </c>
      <c r="E23" s="310">
        <f>E7+E11+E15+E19</f>
        <v>8000</v>
      </c>
      <c r="F23" s="309">
        <f>F7+F11+F15+F19</f>
        <v>1144000</v>
      </c>
      <c r="H23" s="301">
        <f>149*8*10</f>
        <v>11920</v>
      </c>
    </row>
    <row r="24" spans="1:8" ht="20.25" customHeight="1">
      <c r="F24" s="292">
        <f>+F23*11</f>
        <v>12584000</v>
      </c>
    </row>
    <row r="25" spans="1:8" ht="20.25" customHeight="1">
      <c r="B25" s="472" t="s">
        <v>236</v>
      </c>
      <c r="D25" s="473"/>
    </row>
    <row r="26" spans="1:8" ht="20.25" customHeight="1">
      <c r="B26" s="291"/>
    </row>
    <row r="27" spans="1:8" ht="20.25" customHeight="1">
      <c r="B27" s="291"/>
    </row>
    <row r="28" spans="1:8" ht="23.25" customHeight="1">
      <c r="B28" s="173" t="s">
        <v>2</v>
      </c>
      <c r="D28" s="591" t="str">
        <f>+'Ekamut-caxs'!D68</f>
        <v>Ղ.Ղուկասյան</v>
      </c>
      <c r="E28" s="591"/>
    </row>
    <row r="29" spans="1:8" ht="11.25" customHeight="1">
      <c r="B29" s="311" t="s">
        <v>4</v>
      </c>
      <c r="D29" s="592" t="s">
        <v>5</v>
      </c>
      <c r="E29" s="592"/>
    </row>
    <row r="30" spans="1:8" ht="24" customHeight="1">
      <c r="B30" s="301" t="s">
        <v>6</v>
      </c>
      <c r="D30" s="591" t="str">
        <f>+'Ekamut-caxs'!D70</f>
        <v>Կ. Համբարյան</v>
      </c>
      <c r="E30" s="591"/>
    </row>
    <row r="31" spans="1:8" ht="16.5" customHeight="1">
      <c r="B31" s="293" t="s">
        <v>182</v>
      </c>
      <c r="D31" s="588" t="s">
        <v>5</v>
      </c>
      <c r="E31" s="588"/>
    </row>
    <row r="32" spans="1:8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2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B7Qhkodu9hrP9fukynKkwa+gHslCLxB2o3yuIjA94DM=</DigestValue>
    </Reference>
    <Reference Type="http://www.w3.org/2000/09/xmldsig#Object" URI="#idOfficeObject">
      <DigestMethod Algorithm="http://www.w3.org/2001/04/xmlenc#sha256"/>
      <DigestValue>452QQOyUUVdypq7adS9xcncrlsTRAnyYHZWfXLLEFHM=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2o9qO/JBYx0inTws561j7EVzR5LxdXHEtPaNherT/pE=</DigestValue>
    </Reference>
    <Reference Type="http://www.w3.org/2000/09/xmldsig#Object" URI="#idValidSigLnImg">
      <DigestMethod Algorithm="http://www.w3.org/2001/04/xmlenc#sha256"/>
      <DigestValue>UuB3eSJK9LnJQUolS9+yD4cu/9nDs4Wtw7BU2zQXIJE=</DigestValue>
    </Reference>
    <Reference Type="http://www.w3.org/2000/09/xmldsig#Object" URI="#idInvalidSigLnImg">
      <DigestMethod Algorithm="http://www.w3.org/2001/04/xmlenc#sha256"/>
      <DigestValue>0Pj7Ciu5+qWLVOPwUGj0mmZ033/vs3j5s+eXHeeeFEI=</DigestValue>
    </Reference>
  </SignedInfo>
  <SignatureValue>E0oSPFmIXA0KbKCAap/9JofnhNhSCghRKZfmVTn5UTlgrmB/N+MyVh1PVeIbd5Ux/v3cCE31g5LA
IVRrMrzPHgYbEfFUi+HhIc/plvkFdm7zrwh8WxcQxNYZCqWhcIxxVZO0OakAzfYHKVow9aW1VerC
F5WwKfamm+fLSfM+4Yj4Nx5MXvmpId4hsIRoKRekfyedcV1zSMJ2UJDERXkzkf8Rels/pfGjs/8E
UkLV3nvSyISptsWrP/2bp/rRSDynUiO1dZ4g0rkHxccNGLxBnl045L0Kpq1/SxhivgkixZfHze7b
4iA+NaihKoApbqSkg9lJkMWhXzomqbbSu8K/+A==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vngGRURSRl2Puze9hGNTl66G2+g7ZEloebzYe/hm6OY=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cfp3RN0hkJ4hf0YEULJ0D1iY6ctVImcoTo/sVtWeqVg=</DigestValue>
      </Reference>
      <Reference URI="/xl/drawings/vmlDrawing2.vml?ContentType=application/vnd.openxmlformats-officedocument.vmlDrawing">
        <DigestMethod Algorithm="http://www.w3.org/2001/04/xmlenc#sha256"/>
        <DigestValue>jk9AIBdfBGo1iBk5SAVg+mdS2Z6R1QJhR4IUsO+VM6U=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PDcjN7AO2EaHyBJSFPQOZYvQcJWzCcA92S/emnxHwdM=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kULILmXES1h90/FntqwDPRFDvFqLLCUUZYvodluJMt4=</DigestValue>
      </Reference>
      <Reference URI="/xl/styles.xml?ContentType=application/vnd.openxmlformats-officedocument.spreadsheetml.styles+xml">
        <DigestMethod Algorithm="http://www.w3.org/2001/04/xmlenc#sha256"/>
        <DigestValue>huCjaIfUQEyecETXTKW7b9MpTytNPFfK5+wx2McNyFQ=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fxDEbb7oPCyDGh+IL9TUYDSqnLGt55xye3UXLhEnMCA=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yWyBAVJB87ibttpEH7V7ifmwxBYb/xPWs2WVO4WGnNc=</DigestValue>
      </Reference>
      <Reference URI="/xl/worksheets/sheet2.xml?ContentType=application/vnd.openxmlformats-officedocument.spreadsheetml.worksheet+xml">
        <DigestMethod Algorithm="http://www.w3.org/2001/04/xmlenc#sha256"/>
        <DigestValue>65+W0O5rkRy6iqBEWjxQz81AP+v9yUCk0e847oBzWP0=</DigestValue>
      </Reference>
      <Reference URI="/xl/worksheets/sheet3.xml?ContentType=application/vnd.openxmlformats-officedocument.spreadsheetml.worksheet+xml">
        <DigestMethod Algorithm="http://www.w3.org/2001/04/xmlenc#sha256"/>
        <DigestValue>DcfDC4P96WHSt1MDWb0iJXxiAC9bZeRuVk7RKg6nVrg=</DigestValue>
      </Reference>
      <Reference URI="/xl/worksheets/sheet4.xml?ContentType=application/vnd.openxmlformats-officedocument.spreadsheetml.worksheet+xml">
        <DigestMethod Algorithm="http://www.w3.org/2001/04/xmlenc#sha256"/>
        <DigestValue>RlbpK9cUAVDQC4XgKZKGg2ZKfAOABpqJwdMqT2QOdOU=</DigestValue>
      </Reference>
      <Reference URI="/xl/worksheets/sheet5.xml?ContentType=application/vnd.openxmlformats-officedocument.spreadsheetml.worksheet+xml">
        <DigestMethod Algorithm="http://www.w3.org/2001/04/xmlenc#sha256"/>
        <DigestValue>cOPZx7fA2DIykBqtDiprOWXpWRxKi7BoMHoMqEFdwDM=</DigestValue>
      </Reference>
      <Reference URI="/xl/worksheets/sheet6.xml?ContentType=application/vnd.openxmlformats-officedocument.spreadsheetml.worksheet+xml">
        <DigestMethod Algorithm="http://www.w3.org/2001/04/xmlenc#sha256"/>
        <DigestValue>JGtJWj7+XYcVHUmVtl6G2yw4nrfSoTFiwEDmBQVuK7w=</DigestValue>
      </Reference>
      <Reference URI="/xl/worksheets/sheet7.xml?ContentType=application/vnd.openxmlformats-officedocument.spreadsheetml.worksheet+xml">
        <DigestMethod Algorithm="http://www.w3.org/2001/04/xmlenc#sha256"/>
        <DigestValue>a+4+6u5Cbab2Hr4c4e+gQM7eUAjkgj5o8ipfHJCkcAw=</DigestValue>
      </Reference>
      <Reference URI="/xl/worksheets/sheet8.xml?ContentType=application/vnd.openxmlformats-officedocument.spreadsheetml.worksheet+xml">
        <DigestMethod Algorithm="http://www.w3.org/2001/04/xmlenc#sha256"/>
        <DigestValue>ra+4z+5jEjOAvt9+pxisbNYOBIjtCYG0OfDqRHINeGc=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{6F915A27-5978-49A8-B333-68218D026B73}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2023-04-03T16:42:16Z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5b5aJAAAAEwAAAAAAAABIAAAAAAAAAMwuEnj6fwAAkPMuePp/AAAAMxJ4+n8AAAEAAAAAAAAAWFgSePp/AAAAAAL3+n8AAAAAAAAAAAAAAAAAAAAAAAAAuW+WiQAAAODyPUTqAQAA2+Db9Pp/AAAwum+WiQAAAMm6b5a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NulokAAAAAAQAAAAAAAIg+//T6fwAAAAAAAAAAAAAJAAAAAAAAAEj5HlLqAQAASMGBd/p/AAAAAAAAAAAAAAAAAAAAAAAAyuFzcDVqAAAYJW6WiQAAAAAAAAAAAAAAwM8+ROoBAADg8j1E6gEAAEAmbpYAAAAAAAAAAAAAAAAHAAAAAAAAAIicKFLqAQAAfCVulokAAAC5JW6WiQAAAHHN1/T6fwAAAQAAAOoBAADwKG6WAAAAABk5O4dF6wAAAAAAAAAAAADg8j1E6gEAANvg2/T6fwAAICVulokAAAC5JW6WiQAAAKCtPkTq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n6hd6gEAAECfqF0CAAAAiD7/9Pp/AAAAAAAAAAAAAJnranb6fwAAAAAAAPp/AAAAAAAAAAAAAAAAAAAAAAAAAAAAAAAAAAAK5HNwNWoAAAAAAAAAAAAAQJ+oXeoBAADg////AAAAAODyPUTqAQAAGCtulgAAAAAAAAAAAAAAAAYAAAAAAAAAIAAAAAAAAAA8Km6WiQAAAHkqbpaJAAAAcc3X9Pp/AADgLm6WiQAAAAAAAAAAAAAAAF29XeoBAAC4YfR2+n8AAODyPUTqAQAA2+Db9Pp/AADgKW6WiQAAAHkqbpaJAAAAUHFmVe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RM3//////98IwAAAAABBKAJSmfyAQAAuxJQ///////a6eUP1DAAABggL1LqAQAA2IFvlokAAACA+7Bd6gEAAOB/b5aJAAAAoAlKZwAAAACA+7Bd6gEAAKzvB/X6fwAAAAAAAAAAAADb4Nv0+n8AABCAb5aJAAAAZAAAAAAAAAAIAMxM6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5b5aJAAAAEwAAAAAAAABIAAAAAAAAAMwuEnj6fwAAkPMuePp/AAAAMxJ4+n8AAAEAAAAAAAAAWFgSePp/AAAAAAL3+n8AAAAAAAAAAAAAAAAAAAAAAAAAuW+WiQAAAODyPUTqAQAA2+Db9Pp/AAAwum+WiQAAAMm6b5a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26WiQAAAAABAAAAAAAAiD7/9Pp/AAAAAAAAAAAAAAkAAAAAAAAASPkeUuoBAABIwYF3+n8AAAAAAAAAAAAAAAAAAAAAAADK4XNwNWoAABglbpaJAAAAAAAAAAAAAADAzz5E6gEAAODyPUTqAQAAQCZulgAAAAAAAAAAAAAAAAcAAAAAAAAAiJwoUuoBAAB8JW6WiQAAALklbpaJAAAAcc3X9Pp/AAABAAAA6gEAAPAobpYAAAAAGTk7h0XrAAAAAAAAAAAAAODyPUTqAQAA2+Db9Pp/AAAgJW6WiQAAALklbpaJAAAAoK0+RO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CfqF3qAQAAQJ+oXQIAAACIPv/0+n8AAAAAAAAAAAAAmetqdvp/AAAAAAAA+n8AAAAAAAAAAAAAAAAAAAAAAAAAAAAAAAAAAArkc3A1agAAAAAAAAAAAABAn6hd6gEAAOD///8AAAAA4PI9ROoBAAAYK26WAAAAAAAAAAAAAAAABgAAAAAAAAAgAAAAAAAAADwqbpaJAAAAeSpulokAAABxzdf0+n8AAOAubpaJAAAAAAAAAAAAAAAAXb1d6gEAALhh9Hb6fwAA4PI9ROoBAADb4Nv0+n8AAOApbpaJAAAAeSpulokAAABQcWZV6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BvlokAAAAAAAAAAAAAAAAAAAAAAAAAAAAAAAAAAACwKi9e6gEAAAgAAAAAAAAAgXwI9fp/AADQPqNd6gEAAAAAAAAAAAAAAQAAAAAAAAAAAAAAAAAAAAEAAADqAQAA48AA7fp/AADgDhr//////3wjAAAAAAEEoAlKZ/IBAAC7ElD//////9rp5Q/UMAAAGCAvUuoBAADYgW+WiQAAAID7sF3qAQAA4H9vlokAAACgCUpnAAAAAID7sF3qAQAArO8H9fp/AAAAAAAAAAAAANvg2/T6fwAAEIBvlokAAABkAAAAAAAAAAgANF3q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m3GwrXHQgMIu9ZjL2SkJnsEWnCGL5Aq8CG11lI5Vwqs=</DigestValue>
    </Reference>
    <Reference Type="http://www.w3.org/2000/09/xmldsig#Object" URI="#idOfficeObject">
      <DigestMethod Algorithm="http://www.w3.org/2001/04/xmlenc#sha256"/>
      <DigestValue>w9AYqGtabSvMoZin7pVQ8TwogkptKMI8O4ae2MJ8UB4=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vLHgrxJCjWz9oEt3Bc+KdoOhIyrutHvHq7N90uYisDk=</DigestValue>
    </Reference>
    <Reference Type="http://www.w3.org/2000/09/xmldsig#Object" URI="#idValidSigLnImg">
      <DigestMethod Algorithm="http://www.w3.org/2001/04/xmlenc#sha256"/>
      <DigestValue>VTpdVzlfGvwCLkO+GnmXeVUlbixTLv8Zd6n5YSj9fxQ=</DigestValue>
    </Reference>
    <Reference Type="http://www.w3.org/2000/09/xmldsig#Object" URI="#idInvalidSigLnImg">
      <DigestMethod Algorithm="http://www.w3.org/2001/04/xmlenc#sha256"/>
      <DigestValue>0/SgHBKReefiQDS22Jjh21fmv0/C7OBssCM69hMZy5E=</DigestValue>
    </Reference>
  </SignedInfo>
  <SignatureValue>dv9kbQwAUr+yy767+XPJ+WjnxLptj+mRi9xaENcm4ECUSrJuzw2Cgg9GdnGsdgbx7VtxeP9/36/L
YXYqhQJGI4XkyrO4rRQgOEv6gw4/utuXx5aIsian+b2UvyX7ExcYxtOH9OnxdvuhSLxJEg6zAaxO
HritFnZcBbUd2lG84ultg9RYRyjh35q6e2YzWo+b0UtW5ND3MgYziFil8b4tAc4ev6vTzeK+vc9V
UUzv8Mz5vGLnHDv6KnzBGwSbeCoWueFQal/7W70Flvktgs37I0bdO2XqcFBZs0zKOooYyENv5TiK
drwBP8tWNpG3ewNGlSy7yVRom1GDi4uJ6z6fAw==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vngGRURSRl2Puze9hGNTl66G2+g7ZEloebzYe/hm6OY=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cfp3RN0hkJ4hf0YEULJ0D1iY6ctVImcoTo/sVtWeqVg=</DigestValue>
      </Reference>
      <Reference URI="/xl/drawings/vmlDrawing2.vml?ContentType=application/vnd.openxmlformats-officedocument.vmlDrawing">
        <DigestMethod Algorithm="http://www.w3.org/2001/04/xmlenc#sha256"/>
        <DigestValue>jk9AIBdfBGo1iBk5SAVg+mdS2Z6R1QJhR4IUsO+VM6U=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PDcjN7AO2EaHyBJSFPQOZYvQcJWzCcA92S/emnxHwdM=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kULILmXES1h90/FntqwDPRFDvFqLLCUUZYvodluJMt4=</DigestValue>
      </Reference>
      <Reference URI="/xl/styles.xml?ContentType=application/vnd.openxmlformats-officedocument.spreadsheetml.styles+xml">
        <DigestMethod Algorithm="http://www.w3.org/2001/04/xmlenc#sha256"/>
        <DigestValue>huCjaIfUQEyecETXTKW7b9MpTytNPFfK5+wx2McNyFQ=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fxDEbb7oPCyDGh+IL9TUYDSqnLGt55xye3UXLhEnMCA=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yWyBAVJB87ibttpEH7V7ifmwxBYb/xPWs2WVO4WGnNc=</DigestValue>
      </Reference>
      <Reference URI="/xl/worksheets/sheet2.xml?ContentType=application/vnd.openxmlformats-officedocument.spreadsheetml.worksheet+xml">
        <DigestMethod Algorithm="http://www.w3.org/2001/04/xmlenc#sha256"/>
        <DigestValue>65+W0O5rkRy6iqBEWjxQz81AP+v9yUCk0e847oBzWP0=</DigestValue>
      </Reference>
      <Reference URI="/xl/worksheets/sheet3.xml?ContentType=application/vnd.openxmlformats-officedocument.spreadsheetml.worksheet+xml">
        <DigestMethod Algorithm="http://www.w3.org/2001/04/xmlenc#sha256"/>
        <DigestValue>DcfDC4P96WHSt1MDWb0iJXxiAC9bZeRuVk7RKg6nVrg=</DigestValue>
      </Reference>
      <Reference URI="/xl/worksheets/sheet4.xml?ContentType=application/vnd.openxmlformats-officedocument.spreadsheetml.worksheet+xml">
        <DigestMethod Algorithm="http://www.w3.org/2001/04/xmlenc#sha256"/>
        <DigestValue>RlbpK9cUAVDQC4XgKZKGg2ZKfAOABpqJwdMqT2QOdOU=</DigestValue>
      </Reference>
      <Reference URI="/xl/worksheets/sheet5.xml?ContentType=application/vnd.openxmlformats-officedocument.spreadsheetml.worksheet+xml">
        <DigestMethod Algorithm="http://www.w3.org/2001/04/xmlenc#sha256"/>
        <DigestValue>cOPZx7fA2DIykBqtDiprOWXpWRxKi7BoMHoMqEFdwDM=</DigestValue>
      </Reference>
      <Reference URI="/xl/worksheets/sheet6.xml?ContentType=application/vnd.openxmlformats-officedocument.spreadsheetml.worksheet+xml">
        <DigestMethod Algorithm="http://www.w3.org/2001/04/xmlenc#sha256"/>
        <DigestValue>JGtJWj7+XYcVHUmVtl6G2yw4nrfSoTFiwEDmBQVuK7w=</DigestValue>
      </Reference>
      <Reference URI="/xl/worksheets/sheet7.xml?ContentType=application/vnd.openxmlformats-officedocument.spreadsheetml.worksheet+xml">
        <DigestMethod Algorithm="http://www.w3.org/2001/04/xmlenc#sha256"/>
        <DigestValue>a+4+6u5Cbab2Hr4c4e+gQM7eUAjkgj5o8ipfHJCkcAw=</DigestValue>
      </Reference>
      <Reference URI="/xl/worksheets/sheet8.xml?ContentType=application/vnd.openxmlformats-officedocument.spreadsheetml.worksheet+xml">
        <DigestMethod Algorithm="http://www.w3.org/2001/04/xmlenc#sha256"/>
        <DigestValue>ra+4z+5jEjOAvt9+pxisbNYOBIjtCYG0OfDqRHINeGc=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{FA16F228-8CAF-4CF3-B003-EC1EEAAA0872}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2023-04-03T16:42:29Z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5b5aJAAAAEwAAAAAAAABIAAAAAAAAAMwuEnj6fwAAkPMuePp/AAAAMxJ4+n8AAAEAAAAAAAAAWFgSePp/AAAAAAL3+n8AAAAAAAAAAAAAAAAAAAAAAAAAuW+WiQAAAODyPUTqAQAA2+Db9Pp/AAAwum+WiQAAAMm6b5a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NulokAAAAAAQAAAAAAAIg+//T6fwAAAAAAAAAAAAAJAAAAAAAAAEj5HlLqAQAASMGBd/p/AAAAAAAAAAAAAAAAAAAAAAAAyuFzcDVqAAAYJW6WiQAAAAAAAAAAAAAAwM8+ROoBAADg8j1E6gEAAEAmbpYAAAAAAAAAAAAAAAAHAAAAAAAAAIicKFLqAQAAfCVulokAAAC5JW6WiQAAAHHN1/T6fwAAAQAAAOoBAADwKG6WAAAAABk5O4dF6wAAAAAAAAAAAADg8j1E6gEAANvg2/T6fwAAICVulokAAAC5JW6WiQAAAKCtPkTq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n6hd6gEAAECfqF0CAAAAiD7/9Pp/AAAAAAAAAAAAAJnranb6fwAAAAAAAPp/AAAAAAAAAAAAAAAAAAAAAAAAAAAAAAAAAAAK5HNwNWoAAAAAAAAAAAAAQJ+oXeoBAADg////AAAAAODyPUTqAQAAGCtulgAAAAAAAAAAAAAAAAYAAAAAAAAAIAAAAAAAAAA8Km6WiQAAAHkqbpaJAAAAcc3X9Pp/AADgLm6WiQAAAAAAAAAAAAAAAF29XeoBAAC4YfR2+n8AAODyPUTqAQAA2+Db9Pp/AADgKW6WiQAAAHkqbpaJAAAAUHFmVe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1hQZ//////98IwAAAAABBAALSmfyAQAAuxJQ///////a6eUP1DAAABggL1LqAQAA2IFvlokAAACA+7Bd6gEAAOB/b5aJAAAAAAtKZwAAAACA+7Bd6gEAAKzvB/X6fwAAAAAAAAAAAADb4Nv0+n8AABCAb5aJAAAAZAAAAAAAAAAIAM1M6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5b5aJAAAAEwAAAAAAAABIAAAAAAAAAMwuEnj6fwAAkPMuePp/AAAAMxJ4+n8AAAEAAAAAAAAAWFgSePp/AAAAAAL3+n8AAAAAAAAAAAAAAAAAAAAAAAAAuW+WiQAAAODyPUTqAQAA2+Db9Pp/AAAwum+WiQAAAMm6b5aJAAAAAAAAAAAAAAAAAAAAZHYACAAAAAAlAAAADAAAAAEAAAAYAAAADAAAAP8AAAASAAAADAAAAAEAAAAeAAAAGAAAACIAAAAEAAAAegAAABEAAAAlAAAADAAAAAEAAABUAAAAtAAAACMAAAAEAAAAeAAAABAAAAABAAAAAMDGQb6ExkEjAAAABAAAABEAAABMAAAAAAAAAAAAAAAAAAAA//////////9wAAAASQBuAHYAYQBsAGkAZAAgAHMAaQBnAG4AYQB0AHUAcgBlAN3q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26WiQAAAAABAAAAAAAAiD7/9Pp/AAAAAAAAAAAAAAkAAAAAAAAASPkeUuoBAABIwYF3+n8AAAAAAAAAAAAAAAAAAAAAAADK4XNwNWoAABglbpaJAAAAAAAAAAAAAADAzz5E6gEAAODyPUTqAQAAQCZulgAAAAAAAAAAAAAAAAcAAAAAAAAAiJwoUuoBAAB8JW6WiQAAALklbpaJAAAAcc3X9Pp/AAABAAAA6gEAAPAobpYAAAAAGTk7h0XrAAAAAAAAAAAAAODyPUTqAQAA2+Db9Pp/AAAgJW6WiQAAALklbpaJAAAAoK0+RO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CfqF3qAQAAQJ+oXQIAAACIPv/0+n8AAAAAAAAAAAAAmetqdvp/AAAAAAAA+n8AAAAAAAAAAAAAAAAAAAAAAAAAAAAAAAAAAArkc3A1agAAAAAAAAAAAABAn6hd6gEAAOD///8AAAAA4PI9ROoBAAAYK26WAAAAAAAAAAAAAAAABgAAAAAAAAAgAAAAAAAAADwqbpaJAAAAeSpulokAAABxzdf0+n8AAOAubpaJAAAAAAAAAAAAAAAAXb1d6gEAALhh9Hb6fwAA4PI9ROoBAADb4Nv0+n8AAOApbpaJAAAAeSpulokAAABQcWZV6gEAAAAAAABkdgAIAAAAACUAAAAMAAAAAwAAABgAAAAMAAAAAAAAABIAAAAMAAAAAQAAABYAAAAMAAAACAAAAFQAAABUAAAACgAAACcAAAAeAAAASgAAAAEAAAAAwMZBvoTGQQoAAABLAAAAAQAAAEwAAAAEAAAACQAAACcAAAAgAAAASwAAAFAAAABYAOq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BvlokAAAAAAAAAAAAAAAAAAAAAAAAAAAAAAAAAAACAr9RV6gEAAAgAAAAAAAAAgXwI9fp/AADQPqNd6gEAAAAAAAAAAAAAAQAAAAAAAAAAAOVB6gEAAAEAAADqAQAA48AA7fp/AABAFTf//////3wjAAAAAAEEAAtKZ/IBAAC7ElD//////9rp5Q/UMAAAGCAvUuoBAADYgW+WiQAAAID7sF3qAQAA4H9vlokAAAAAC0pnAAAAAID7sF3qAQAArO8H9fp/AAAAAAAAAAAAANvg2/T6fwAAEIBvlokAAABkAAAAAAAAAAgA30zq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2023-03-16T07:01:40Z</cp:lastPrinted>
  <dcterms:created xsi:type="dcterms:W3CDTF">1996-10-14T23:33:28Z</dcterms:created>
  <dcterms:modified xsi:type="dcterms:W3CDTF">2023-03-28T12:57:58Z</dcterms:modified>
</cp:coreProperties>
</file>